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16115FEC-3DF3-4952-A66E-B7A3C1EE8096}"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3 achat" sheetId="48" r:id="rId2"/>
    <sheet name="Lot 3 loc" sheetId="118" r:id="rId3"/>
    <sheet name="Coût par procédure" sheetId="153" r:id="rId4"/>
    <sheet name="Abonnement" sheetId="147" r:id="rId5"/>
    <sheet name="Instruments+Consommables" sheetId="151" r:id="rId6"/>
    <sheet name="Coef loc" sheetId="148" r:id="rId7"/>
    <sheet name="RFA et Remises" sheetId="91" r:id="rId8"/>
    <sheet name="DROM-COM" sheetId="149" r:id="rId9"/>
  </sheets>
  <definedNames>
    <definedName name="_xlnm.Print_Area" localSheetId="4">Abonnement!$A$1:$I$50</definedName>
    <definedName name="_xlnm.Print_Area" localSheetId="6">'Coef loc'!$A$1:$R$15</definedName>
    <definedName name="_xlnm.Print_Area" localSheetId="3">'Coût par procédure'!$A$1:$I$64</definedName>
    <definedName name="_xlnm.Print_Area" localSheetId="5">'Instruments+Consommables'!$A$1:$Q$37</definedName>
    <definedName name="_xlnm.Print_Area" localSheetId="1">'Lot 3 achat'!$A$1:$N$88</definedName>
    <definedName name="_xlnm.Print_Area" localSheetId="2">'Lot 3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<sst xmlns="http://schemas.openxmlformats.org/spreadsheetml/2006/main" count="396" uniqueCount="275">
  <si>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</si>
  <si>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</si>
  <si>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</si>
  <si>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</si>
  <si>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</si>
  <si>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</si>
  <si>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</si>
  <si>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</si>
  <si>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</si>
  <si>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</si>
  <si>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</si>
  <si>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</si>
  <si>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</si>
  <si>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</si>
  <si>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</si>
  <si>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</si>
  <si>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</si>
  <si>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</si>
  <si>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</si>
  <si>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</si>
  <si>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</si>
  <si>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</si>
  <si>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</si>
  <si>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</si>
  <si>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</si>
  <si>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</si>
  <si>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</si>
  <si>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</si>
  <si>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</si>
  <si>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</si>
  <si>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</si>
  <si>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</si>
  <si>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</si>
  <si>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</si>
  <si>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</si>
  <si>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</si>
  <si>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</si>
  <si>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</si>
  <si>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</si>
  <si>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</si>
  <si>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</si>
  <si>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</si>
  <si>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</si>
  <si>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</si>
  <si>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</si>
  <si>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</si>
  <si>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</si>
  <si>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</si>
  <si>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</si>
  <si>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</si>
  <si>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</si>
  <si>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</si>
  <si>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</si>
  <si>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</si>
  <si>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</si>
  <si>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</si>
  <si>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</si>
  <si>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</si>
  <si>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</si>
  <si>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</si>
  <si>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</si>
  <si>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</si>
  <si>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</si>
  <si>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</si>
  <si>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</si>
  <si>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</si>
  <si>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</si>
  <si>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</si>
  <si>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</si>
  <si>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</si>
  <si>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</si>
  <si>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</si>
  <si>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</si>
  <si>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</si>
  <si>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</si>
  <si>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</si>
  <si>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</si>
  <si>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</si>
  <si>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</si>
  <si>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</si>
  <si>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</si>
  <si>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</si>
  <si>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</si>
  <si>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</si>
  <si>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</si>
  <si>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</si>
  <si>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</si>
  <si>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</si>
  <si>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</si>
  <si>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</si>
  <si>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</si>
  <si>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</si>
  <si>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</si>
  <si>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</si>
  <si>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</si>
  <si>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</si>
  <si>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</si>
  <si>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</si>
  <si>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</si>
  <si>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</si>
  <si>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</si>
  <si>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</si>
  <si>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</si>
  <si>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</si>
  <si>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</si>
  <si>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</si>
  <si>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</si>
  <si>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</si>
  <si>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</si>
  <si>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</si>
  <si>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</si>
  <si>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</si>
  <si>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</si>
  <si>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</si>
  <si>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</si>
  <si>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</si>
  <si>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</si>
  <si>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</si>
  <si>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</si>
  <si>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</si>
  <si>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</si>
  <si>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</si>
  <si>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</si>
  <si>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</si>
  <si>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</si>
  <si>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</si>
  <si>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</si>
  <si>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</si>
  <si>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</si>
  <si>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</si>
  <si>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</si>
  <si>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</si>
  <si>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</si>
  <si>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</si>
  <si>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</si>
  <si>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</si>
  <si>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</si>
  <si>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</si>
  <si>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</si>
  <si>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</si>
  <si>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</si>
  <si>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</si>
  <si>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</si>
  <si>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</si>
  <si>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</si>
  <si>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</si>
  <si>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</si>
  <si>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</si>
  <si>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</si>
  <si>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</si>
  <si>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</si>
  <si>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</si>
  <si>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</si>
  <si>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</si>
  <si>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</si>
  <si>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</si>
  <si>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</si>
  <si>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</si>
  <si>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</si>
  <si>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</si>
  <si>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</si>
  <si>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</si>
  <si>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</si>
  <si>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</si>
  <si>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</si>
  <si>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</si>
  <si>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</si>
  <si>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</si>
  <si>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</si>
  <si>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</si>
  <si>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</si>
  <si>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</si>
  <si>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</si>
  <si>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</si>
  <si>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</si>
  <si>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</si>
  <si>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</si>
  <si>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</si>
  <si>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</si>
  <si>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</si>
  <si>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</si>
  <si>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</si>
  <si>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</si>
  <si>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</si>
  <si>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</si>
  <si>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</si>
  <si>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</si>
  <si>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</si>
  <si>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</si>
  <si>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</si>
  <si>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</si>
  <si>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</si>
  <si>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</si>
  <si>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</si>
  <si>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</si>
  <si>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</si>
  <si>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</si>
  <si>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</si>
  <si>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</si>
  <si>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</si>
  <si>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</si>
  <si>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</si>
  <si>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</si>
  <si>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</si>
  <si>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</si>
  <si>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</si>
  <si>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</si>
  <si>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</si>
  <si>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</si>
  <si>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</si>
  <si>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</si>
  <si>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</si>
  <si>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</si>
  <si>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</si>
  <si>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</si>
  <si>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</si>
  <si>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</si>
  <si>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</si>
  <si>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</si>
  <si>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</si>
  <si>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</si>
  <si>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</si>
  <si>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</si>
  <si>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</si>
  <si>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</si>
  <si>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</si>
  <si>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</si>
  <si>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</si>
  <si>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</si>
  <si>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Système multiport</t>
  </si>
  <si>
    <t>1 bras porte-optique</t>
  </si>
  <si>
    <t>3 bras porte-instruments</t>
  </si>
  <si>
    <t>console de télémanipulation</t>
  </si>
  <si>
    <t>fluorescence</t>
  </si>
  <si>
    <t>source de lumière</t>
  </si>
  <si>
    <t>caméra et processeur vidéo</t>
  </si>
  <si>
    <t>écran principal</t>
  </si>
  <si>
    <t>Colonne vidéo</t>
  </si>
  <si>
    <t>Plateforme d'énergie</t>
  </si>
  <si>
    <t>monopolaire</t>
  </si>
  <si>
    <t>bipolaire</t>
  </si>
  <si>
    <t>thermofusion</t>
  </si>
  <si>
    <t>optiques</t>
  </si>
  <si>
    <t>panier de stérilisation pour optiques (si captif)</t>
  </si>
  <si>
    <t>Outil de simulation associé au robot pour formation et entrainement des chirurgiens</t>
  </si>
  <si>
    <t>moins-value pour autre configuration de chariot(s) patient et bras</t>
  </si>
  <si>
    <t>siège chirurgien</t>
  </si>
  <si>
    <t>Deuxième console chirurgien</t>
  </si>
  <si>
    <t>écran de rappel</t>
  </si>
  <si>
    <t>caméra portative avec fluorescence</t>
  </si>
  <si>
    <t>système d'évacuation des fumées</t>
  </si>
  <si>
    <t>irrigation</t>
  </si>
  <si>
    <t>ultrasons</t>
  </si>
  <si>
    <t>synchronisation avec table d'opération</t>
  </si>
  <si>
    <t>Casque de réalité virtuelle pour formation et entrainement des chirurgiens</t>
  </si>
  <si>
    <t>Casque de réalité virtuelle pour formation et entrainement des IBODEs</t>
  </si>
  <si>
    <t>téléchirurgie</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</si>
  <si>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</si>
  <si>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</si>
  <si>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</si>
  <si>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</si>
  <si>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</si>
  <si>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</si>
  <si>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</si>
  <si>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avec endoscopes</t>
  </si>
  <si>
    <t>Contrat de Maintenance tous risques sans endoscopes</t>
  </si>
  <si>
    <t>Télémaintenance (limitée aux données techniques du robot)</t>
  </si>
  <si>
    <t>Télémaintenance (avec prise en main à distance)</t>
  </si>
  <si>
    <t>insufflateur CO2</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</si>
  <si>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</si>
  <si>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 xml:space="preserve">vision 3D </t>
  </si>
  <si>
    <t>Lot 3 : Robot de coeliochirurgie</t>
  </si>
  <si>
    <t>Offre de base Lot 3 - Prix pour un équipement</t>
  </si>
  <si>
    <t>Offre de base Lot 3 - Prix pour un établissement avec 2 équipements</t>
  </si>
  <si>
    <t>Offre de base Lot 3 - Prix pour un établissement avec 3 équipements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</si>
</sst>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12">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38" fillId="29" borderId="1" xfId="0"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53125" defaultRowHeight="12.5" x14ac:dyDescent="0.25"/>
  <cols>
    <col min="1" max="1" width="34.54296875" style="78" customWidth="1"/>
    <col min="2" max="2" width="74.453125" style="78" customWidth="1"/>
    <col min="3" max="16384" width="11.453125" style="78"/>
  </cols>
  <sheetData>
    <row r="1" spans="1:3" ht="14" x14ac:dyDescent="0.25">
      <c r="A1" s="400" t="s">
        <v>56</v>
      </c>
      <c r="B1" s="401"/>
      <c r="C1" s="401"/>
    </row>
    <row r="2" spans="1:3" x14ac:dyDescent="0.25">
      <c r="A2" s="62"/>
      <c r="B2" s="62"/>
      <c r="C2" s="62"/>
    </row>
    <row r="3" spans="1:3" ht="14.5" x14ac:dyDescent="0.25">
      <c r="A3" s="79"/>
      <c r="B3" s="62"/>
      <c r="C3" s="60"/>
    </row>
    <row r="4" spans="1:3" ht="14.5" x14ac:dyDescent="0.25">
      <c r="A4" s="79" t="s">
        <v>57</v>
      </c>
      <c r="B4" s="62"/>
      <c r="C4" s="62"/>
    </row>
    <row r="5" spans="1:3" ht="14.5" x14ac:dyDescent="0.25">
      <c r="A5" s="61" t="s">
        <v>58</v>
      </c>
      <c r="B5" s="144" t="s">
        <v>154</v>
      </c>
      <c r="C5" s="62"/>
    </row>
    <row r="6" spans="1:3" ht="14.5" x14ac:dyDescent="0.25">
      <c r="A6" s="61" t="s">
        <v>59</v>
      </c>
      <c r="B6" s="144" t="s">
        <v>155</v>
      </c>
      <c r="C6" s="62"/>
    </row>
    <row r="7" spans="1:3" ht="14.5" x14ac:dyDescent="0.25">
      <c r="A7" s="61" t="s">
        <v>104</v>
      </c>
      <c r="B7" s="144" t="s">
        <v>105</v>
      </c>
      <c r="C7" s="62"/>
    </row>
    <row r="8" spans="1:3" ht="13.5" customHeight="1" x14ac:dyDescent="0.25">
      <c r="A8" s="61" t="s">
        <v>106</v>
      </c>
      <c r="B8" s="144" t="s">
        <v>109</v>
      </c>
      <c r="C8" s="62"/>
    </row>
    <row r="9" spans="1:3" ht="14.5" x14ac:dyDescent="0.25">
      <c r="A9" s="61" t="s">
        <v>107</v>
      </c>
      <c r="B9" s="144" t="s">
        <v>143</v>
      </c>
      <c r="C9" s="62"/>
    </row>
    <row r="10" spans="1:3" ht="14.5" x14ac:dyDescent="0.25">
      <c r="A10" s="61" t="s">
        <v>108</v>
      </c>
      <c r="B10" s="250" t="s">
        <v>140</v>
      </c>
      <c r="C10" s="62"/>
    </row>
    <row r="11" spans="1:3" ht="14" x14ac:dyDescent="0.3">
      <c r="A11" s="402"/>
      <c r="B11" s="402"/>
      <c r="C11" s="402"/>
    </row>
    <row r="12" spans="1:3" x14ac:dyDescent="0.25">
      <c r="A12" s="62"/>
      <c r="B12" s="62"/>
      <c r="C12" s="62"/>
    </row>
    <row r="13" spans="1:3" ht="14.5" x14ac:dyDescent="0.25">
      <c r="A13" s="79" t="s">
        <v>60</v>
      </c>
      <c r="B13" s="62"/>
      <c r="C13" s="62"/>
    </row>
    <row r="14" spans="1:3" ht="61.5" customHeight="1" x14ac:dyDescent="0.25">
      <c r="A14" s="403" t="s">
        <v>61</v>
      </c>
      <c r="B14" s="403"/>
      <c r="C14" s="62"/>
    </row>
    <row r="15" spans="1:3" x14ac:dyDescent="0.25">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31"/>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8" sqref="A8"/>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54296875" style="22" customWidth="1"/>
    <col min="7" max="7" width="25.54296875" style="339" customWidth="1"/>
    <col min="8" max="8" width="30.1796875" style="339" customWidth="1"/>
    <col min="9" max="9" width="15.81640625" style="67" customWidth="1"/>
    <col min="10" max="10" width="30.1796875" style="339" customWidth="1"/>
    <col min="11" max="11" width="28.81640625" style="368"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404" t="s">
        <v>142</v>
      </c>
      <c r="C1" s="405"/>
      <c r="D1" s="405"/>
      <c r="E1" s="405"/>
      <c r="F1" s="405"/>
      <c r="G1" s="405"/>
      <c r="H1" s="405"/>
      <c r="I1" s="405"/>
      <c r="J1" s="405"/>
      <c r="K1" s="405"/>
      <c r="L1" s="405"/>
      <c r="M1" s="405"/>
      <c r="N1" s="405"/>
    </row>
    <row r="2" spans="1:14" ht="26" x14ac:dyDescent="0.25">
      <c r="A2" s="408" t="s">
        <v>271</v>
      </c>
      <c r="B2" s="408"/>
      <c r="C2" s="408"/>
      <c r="D2" s="408"/>
      <c r="E2" s="408"/>
      <c r="F2" s="408"/>
      <c r="G2" s="408"/>
      <c r="H2" s="408"/>
      <c r="I2" s="408"/>
      <c r="J2" s="408"/>
      <c r="K2" s="408"/>
      <c r="L2" s="408"/>
      <c r="M2" s="408"/>
      <c r="N2" s="408"/>
    </row>
    <row r="3" spans="1:14" s="100" customFormat="1" ht="24" thickBot="1" x14ac:dyDescent="0.3">
      <c r="A3" s="409" t="s">
        <v>64</v>
      </c>
      <c r="B3" s="410"/>
      <c r="C3" s="410"/>
      <c r="D3" s="410"/>
      <c r="E3" s="410"/>
      <c r="F3" s="410"/>
      <c r="G3" s="410"/>
      <c r="H3" s="410"/>
      <c r="I3" s="410"/>
      <c r="J3" s="410"/>
      <c r="K3" s="410"/>
      <c r="L3" s="410"/>
      <c r="M3" s="410"/>
      <c r="N3" s="410"/>
    </row>
    <row r="4" spans="1:14" ht="16" thickBot="1" x14ac:dyDescent="0.3">
      <c r="A4" s="411" t="s">
        <v>23</v>
      </c>
      <c r="B4" s="412"/>
      <c r="C4" s="412"/>
      <c r="D4" s="412"/>
      <c r="E4" s="412"/>
      <c r="F4" s="412"/>
      <c r="G4" s="412"/>
      <c r="H4" s="412"/>
      <c r="I4" s="412"/>
      <c r="J4" s="412"/>
      <c r="K4" s="412"/>
      <c r="L4" s="412"/>
      <c r="M4" s="412"/>
      <c r="N4" s="412"/>
    </row>
    <row r="5" spans="1:14" s="99" customFormat="1" ht="32.25" customHeight="1" thickBot="1" x14ac:dyDescent="0.3">
      <c r="A5" s="101" t="s">
        <v>24</v>
      </c>
      <c r="B5" s="102"/>
      <c r="C5" s="102"/>
      <c r="D5" s="103"/>
      <c r="E5" s="104"/>
      <c r="F5" s="103"/>
      <c r="G5" s="105"/>
      <c r="H5" s="106"/>
      <c r="I5" s="107"/>
      <c r="J5" s="106"/>
      <c r="K5" s="356"/>
      <c r="L5" s="107"/>
      <c r="M5" s="108"/>
      <c r="N5" s="102"/>
    </row>
    <row r="6" spans="1:14" ht="21" customHeight="1" thickBot="1" x14ac:dyDescent="0.3">
      <c r="A6" s="28"/>
      <c r="B6" s="29"/>
      <c r="C6" s="29"/>
      <c r="D6" s="413" t="s">
        <v>27</v>
      </c>
      <c r="E6" s="414"/>
      <c r="F6" s="415"/>
      <c r="G6" s="406" t="s">
        <v>28</v>
      </c>
      <c r="H6" s="407"/>
      <c r="I6" s="407"/>
      <c r="J6" s="407"/>
      <c r="K6" s="357" t="s">
        <v>120</v>
      </c>
      <c r="L6" s="416" t="s">
        <v>29</v>
      </c>
      <c r="M6" s="417"/>
      <c r="N6" s="160"/>
    </row>
    <row r="7" spans="1:14" s="16" customFormat="1" ht="76.5" customHeight="1" x14ac:dyDescent="0.25">
      <c r="A7" s="40" t="s">
        <v>0</v>
      </c>
      <c r="B7" s="41" t="s">
        <v>2</v>
      </c>
      <c r="C7" s="42" t="s">
        <v>1</v>
      </c>
      <c r="D7" s="33" t="s">
        <v>139</v>
      </c>
      <c r="E7" s="23" t="s">
        <v>25</v>
      </c>
      <c r="F7" s="34" t="s">
        <v>26</v>
      </c>
      <c r="G7" s="249" t="s">
        <v>4</v>
      </c>
      <c r="H7" s="24" t="s">
        <v>30</v>
      </c>
      <c r="I7" s="72" t="s">
        <v>63</v>
      </c>
      <c r="J7" s="252" t="s">
        <v>62</v>
      </c>
      <c r="K7" s="358" t="s">
        <v>31</v>
      </c>
      <c r="L7" s="47" t="s">
        <v>32</v>
      </c>
      <c r="M7" s="46" t="s">
        <v>33</v>
      </c>
      <c r="N7" s="161" t="s">
        <v>3</v>
      </c>
    </row>
    <row r="8" spans="1:14" s="89" customFormat="1" ht="72" customHeight="1" x14ac:dyDescent="0.25">
      <c r="A8" s="251" t="s">
        <v>272</v>
      </c>
      <c r="B8" s="80"/>
      <c r="C8" s="81"/>
      <c r="D8" s="82"/>
      <c r="E8" s="83"/>
      <c r="F8" s="84"/>
      <c r="G8" s="85"/>
      <c r="H8" s="83"/>
      <c r="I8" s="86"/>
      <c r="J8" s="87"/>
      <c r="K8" s="359"/>
      <c r="L8" s="82"/>
      <c r="M8" s="88"/>
      <c r="N8" s="162"/>
    </row>
    <row r="9" spans="1:14" s="89" customFormat="1" ht="72" customHeight="1" x14ac:dyDescent="0.25">
      <c r="A9" s="251" t="s">
        <v>273</v>
      </c>
      <c r="B9" s="80"/>
      <c r="C9" s="81"/>
      <c r="D9" s="82"/>
      <c r="E9" s="83"/>
      <c r="F9" s="84"/>
      <c r="G9" s="85"/>
      <c r="H9" s="83"/>
      <c r="I9" s="86"/>
      <c r="J9" s="87"/>
      <c r="K9" s="359"/>
      <c r="L9" s="82"/>
      <c r="M9" s="88"/>
      <c r="N9" s="162"/>
    </row>
    <row r="10" spans="1:14" s="89" customFormat="1" ht="72" customHeight="1" x14ac:dyDescent="0.25">
      <c r="A10" s="251" t="s">
        <v>274</v>
      </c>
      <c r="B10" s="80"/>
      <c r="C10" s="81"/>
      <c r="D10" s="82"/>
      <c r="E10" s="83"/>
      <c r="F10" s="84"/>
      <c r="G10" s="85"/>
      <c r="H10" s="83"/>
      <c r="I10" s="86"/>
      <c r="J10" s="87"/>
      <c r="K10" s="359"/>
      <c r="L10" s="82"/>
      <c r="M10" s="88"/>
      <c r="N10" s="162"/>
    </row>
    <row r="11" spans="1:14" s="17" customFormat="1" ht="36.75" customHeight="1" x14ac:dyDescent="0.25">
      <c r="A11" s="147" t="s">
        <v>114</v>
      </c>
      <c r="B11" s="50"/>
      <c r="C11" s="51"/>
      <c r="D11" s="49"/>
      <c r="E11" s="50"/>
      <c r="F11" s="51"/>
      <c r="G11" s="328"/>
      <c r="H11" s="341"/>
      <c r="I11" s="74"/>
      <c r="J11" s="349"/>
      <c r="K11" s="360"/>
      <c r="L11" s="49"/>
      <c r="M11" s="51"/>
      <c r="N11" s="163"/>
    </row>
    <row r="12" spans="1:14" s="17" customFormat="1" ht="36.75" customHeight="1" x14ac:dyDescent="0.35">
      <c r="A12" s="246" t="s">
        <v>229</v>
      </c>
      <c r="B12" s="136"/>
      <c r="C12" s="137"/>
      <c r="D12" s="138"/>
      <c r="E12" s="136"/>
      <c r="F12" s="137"/>
      <c r="G12" s="329"/>
      <c r="H12" s="342"/>
      <c r="I12" s="140"/>
      <c r="J12" s="350"/>
      <c r="K12" s="361"/>
      <c r="L12" s="138"/>
      <c r="M12" s="137"/>
      <c r="N12" s="164"/>
    </row>
    <row r="13" spans="1:14" s="17" customFormat="1" ht="36.75" customHeight="1" x14ac:dyDescent="0.35">
      <c r="A13" s="247" t="s">
        <v>230</v>
      </c>
      <c r="B13" s="136"/>
      <c r="C13" s="137"/>
      <c r="D13" s="138"/>
      <c r="E13" s="136"/>
      <c r="F13" s="137"/>
      <c r="G13" s="329"/>
      <c r="H13" s="342"/>
      <c r="I13" s="140"/>
      <c r="J13" s="350"/>
      <c r="K13" s="361"/>
      <c r="L13" s="138"/>
      <c r="M13" s="137"/>
      <c r="N13" s="164"/>
    </row>
    <row r="14" spans="1:14" s="17" customFormat="1" ht="36.75" customHeight="1" x14ac:dyDescent="0.35">
      <c r="A14" s="247" t="s">
        <v>231</v>
      </c>
      <c r="B14" s="136"/>
      <c r="C14" s="137"/>
      <c r="D14" s="138"/>
      <c r="E14" s="136"/>
      <c r="F14" s="137"/>
      <c r="G14" s="329"/>
      <c r="H14" s="342"/>
      <c r="I14" s="140"/>
      <c r="J14" s="350"/>
      <c r="K14" s="361"/>
      <c r="L14" s="138"/>
      <c r="M14" s="137"/>
      <c r="N14" s="164"/>
    </row>
    <row r="15" spans="1:14" s="17" customFormat="1" ht="36.75" customHeight="1" x14ac:dyDescent="0.35">
      <c r="A15" s="247"/>
      <c r="B15" s="136"/>
      <c r="C15" s="137"/>
      <c r="D15" s="138"/>
      <c r="E15" s="136"/>
      <c r="F15" s="137"/>
      <c r="G15" s="329"/>
      <c r="H15" s="342"/>
      <c r="I15" s="140"/>
      <c r="J15" s="350"/>
      <c r="K15" s="361"/>
      <c r="L15" s="138"/>
      <c r="M15" s="137"/>
      <c r="N15" s="164"/>
    </row>
    <row r="16" spans="1:14" s="17" customFormat="1" ht="36.75" customHeight="1" x14ac:dyDescent="0.35">
      <c r="A16" s="246" t="s">
        <v>232</v>
      </c>
      <c r="B16" s="136"/>
      <c r="C16" s="137"/>
      <c r="D16" s="138"/>
      <c r="E16" s="136"/>
      <c r="F16" s="137"/>
      <c r="G16" s="329"/>
      <c r="H16" s="342"/>
      <c r="I16" s="140"/>
      <c r="J16" s="350"/>
      <c r="K16" s="361"/>
      <c r="L16" s="138"/>
      <c r="M16" s="137"/>
      <c r="N16" s="164"/>
    </row>
    <row r="17" spans="1:14" s="17" customFormat="1" ht="36.75" customHeight="1" x14ac:dyDescent="0.35">
      <c r="A17" s="247" t="s">
        <v>270</v>
      </c>
      <c r="B17" s="136"/>
      <c r="C17" s="137"/>
      <c r="D17" s="138"/>
      <c r="E17" s="136"/>
      <c r="F17" s="137"/>
      <c r="G17" s="329"/>
      <c r="H17" s="342"/>
      <c r="I17" s="140"/>
      <c r="J17" s="350"/>
      <c r="K17" s="361"/>
      <c r="L17" s="138"/>
      <c r="M17" s="137"/>
      <c r="N17" s="164"/>
    </row>
    <row r="18" spans="1:14" s="17" customFormat="1" ht="36.75" customHeight="1" x14ac:dyDescent="0.35">
      <c r="A18" s="247" t="s">
        <v>233</v>
      </c>
      <c r="B18" s="136"/>
      <c r="C18" s="137"/>
      <c r="D18" s="138"/>
      <c r="E18" s="136"/>
      <c r="F18" s="137"/>
      <c r="G18" s="329"/>
      <c r="H18" s="342"/>
      <c r="I18" s="140"/>
      <c r="J18" s="350"/>
      <c r="K18" s="361"/>
      <c r="L18" s="138"/>
      <c r="M18" s="137"/>
      <c r="N18" s="164"/>
    </row>
    <row r="19" spans="1:14" s="17" customFormat="1" ht="36.75" customHeight="1" x14ac:dyDescent="0.35">
      <c r="A19" s="247"/>
      <c r="B19" s="136"/>
      <c r="C19" s="137"/>
      <c r="D19" s="138"/>
      <c r="E19" s="136"/>
      <c r="F19" s="137"/>
      <c r="G19" s="329"/>
      <c r="H19" s="342"/>
      <c r="I19" s="140"/>
      <c r="J19" s="350"/>
      <c r="K19" s="361"/>
      <c r="L19" s="138"/>
      <c r="M19" s="137"/>
      <c r="N19" s="164"/>
    </row>
    <row r="20" spans="1:14" s="17" customFormat="1" ht="36.75" customHeight="1" x14ac:dyDescent="0.35">
      <c r="A20" s="246" t="s">
        <v>237</v>
      </c>
      <c r="B20" s="136"/>
      <c r="C20" s="137"/>
      <c r="D20" s="138"/>
      <c r="E20" s="136"/>
      <c r="F20" s="137"/>
      <c r="G20" s="329"/>
      <c r="H20" s="342"/>
      <c r="I20" s="140"/>
      <c r="J20" s="350"/>
      <c r="K20" s="361"/>
      <c r="L20" s="138"/>
      <c r="M20" s="137"/>
      <c r="N20" s="164"/>
    </row>
    <row r="21" spans="1:14" s="17" customFormat="1" ht="36.75" customHeight="1" x14ac:dyDescent="0.35">
      <c r="A21" s="247" t="s">
        <v>234</v>
      </c>
      <c r="B21" s="136"/>
      <c r="C21" s="137"/>
      <c r="D21" s="138"/>
      <c r="E21" s="136"/>
      <c r="F21" s="137"/>
      <c r="G21" s="329"/>
      <c r="H21" s="342"/>
      <c r="I21" s="140"/>
      <c r="J21" s="350"/>
      <c r="K21" s="361"/>
      <c r="L21" s="138"/>
      <c r="M21" s="137"/>
      <c r="N21" s="164"/>
    </row>
    <row r="22" spans="1:14" s="17" customFormat="1" ht="36.75" customHeight="1" x14ac:dyDescent="0.35">
      <c r="A22" s="247" t="s">
        <v>235</v>
      </c>
      <c r="B22" s="136"/>
      <c r="C22" s="137"/>
      <c r="D22" s="138"/>
      <c r="E22" s="136"/>
      <c r="F22" s="137"/>
      <c r="G22" s="329"/>
      <c r="H22" s="342"/>
      <c r="I22" s="140"/>
      <c r="J22" s="350"/>
      <c r="K22" s="361"/>
      <c r="L22" s="138"/>
      <c r="M22" s="137"/>
      <c r="N22" s="164"/>
    </row>
    <row r="23" spans="1:14" s="17" customFormat="1" ht="36.75" customHeight="1" x14ac:dyDescent="0.35">
      <c r="A23" s="247" t="s">
        <v>233</v>
      </c>
      <c r="B23" s="136"/>
      <c r="C23" s="137"/>
      <c r="D23" s="138"/>
      <c r="E23" s="136"/>
      <c r="F23" s="137"/>
      <c r="G23" s="329"/>
      <c r="H23" s="342"/>
      <c r="I23" s="140"/>
      <c r="J23" s="350"/>
      <c r="K23" s="361"/>
      <c r="L23" s="138"/>
      <c r="M23" s="137"/>
      <c r="N23" s="164"/>
    </row>
    <row r="24" spans="1:14" s="17" customFormat="1" ht="36.75" customHeight="1" x14ac:dyDescent="0.35">
      <c r="A24" s="247" t="s">
        <v>236</v>
      </c>
      <c r="B24" s="136"/>
      <c r="C24" s="137"/>
      <c r="D24" s="138"/>
      <c r="E24" s="136"/>
      <c r="F24" s="137"/>
      <c r="G24" s="329"/>
      <c r="H24" s="342"/>
      <c r="I24" s="140"/>
      <c r="J24" s="350"/>
      <c r="K24" s="361"/>
      <c r="L24" s="138"/>
      <c r="M24" s="137"/>
      <c r="N24" s="164"/>
    </row>
    <row r="25" spans="1:14" s="17" customFormat="1" ht="36.75" customHeight="1" x14ac:dyDescent="0.35">
      <c r="A25" s="248"/>
      <c r="B25" s="136"/>
      <c r="C25" s="137"/>
      <c r="D25" s="138"/>
      <c r="E25" s="136"/>
      <c r="F25" s="137"/>
      <c r="G25" s="329"/>
      <c r="H25" s="342"/>
      <c r="I25" s="140"/>
      <c r="J25" s="350"/>
      <c r="K25" s="361"/>
      <c r="L25" s="138"/>
      <c r="M25" s="137"/>
      <c r="N25" s="164"/>
    </row>
    <row r="26" spans="1:14" s="17" customFormat="1" ht="36.75" customHeight="1" x14ac:dyDescent="0.35">
      <c r="A26" s="247" t="s">
        <v>242</v>
      </c>
      <c r="B26" s="136"/>
      <c r="C26" s="137"/>
      <c r="D26" s="138"/>
      <c r="E26" s="136"/>
      <c r="F26" s="137"/>
      <c r="G26" s="329"/>
      <c r="H26" s="342"/>
      <c r="I26" s="140"/>
      <c r="J26" s="350"/>
      <c r="K26" s="361"/>
      <c r="L26" s="138"/>
      <c r="M26" s="137"/>
      <c r="N26" s="164"/>
    </row>
    <row r="27" spans="1:14" s="17" customFormat="1" ht="36.75" customHeight="1" x14ac:dyDescent="0.35">
      <c r="A27" s="247" t="s">
        <v>243</v>
      </c>
      <c r="B27" s="136"/>
      <c r="C27" s="137"/>
      <c r="D27" s="138"/>
      <c r="E27" s="136"/>
      <c r="F27" s="137"/>
      <c r="G27" s="329"/>
      <c r="H27" s="342"/>
      <c r="I27" s="140"/>
      <c r="J27" s="350"/>
      <c r="K27" s="361"/>
      <c r="L27" s="138"/>
      <c r="M27" s="137"/>
      <c r="N27" s="164"/>
    </row>
    <row r="28" spans="1:14" s="17" customFormat="1" ht="36.75" customHeight="1" x14ac:dyDescent="0.35">
      <c r="A28" s="247"/>
      <c r="B28" s="136"/>
      <c r="C28" s="137"/>
      <c r="D28" s="138"/>
      <c r="E28" s="136"/>
      <c r="F28" s="137"/>
      <c r="G28" s="329"/>
      <c r="H28" s="342"/>
      <c r="I28" s="140"/>
      <c r="J28" s="350"/>
      <c r="K28" s="361"/>
      <c r="L28" s="138"/>
      <c r="M28" s="137"/>
      <c r="N28" s="164"/>
    </row>
    <row r="29" spans="1:14" s="17" customFormat="1" ht="36.75" customHeight="1" x14ac:dyDescent="0.35">
      <c r="A29" s="247" t="s">
        <v>244</v>
      </c>
      <c r="B29" s="136"/>
      <c r="C29" s="137"/>
      <c r="D29" s="138"/>
      <c r="E29" s="136"/>
      <c r="F29" s="137"/>
      <c r="G29" s="329"/>
      <c r="H29" s="342"/>
      <c r="I29" s="140"/>
      <c r="J29" s="350"/>
      <c r="K29" s="361"/>
      <c r="L29" s="138"/>
      <c r="M29" s="137"/>
      <c r="N29" s="164"/>
    </row>
    <row r="30" spans="1:14" s="17" customFormat="1" ht="36.75" customHeight="1" x14ac:dyDescent="0.35">
      <c r="A30" s="247"/>
      <c r="B30" s="136"/>
      <c r="C30" s="137"/>
      <c r="D30" s="138"/>
      <c r="E30" s="136"/>
      <c r="F30" s="137"/>
      <c r="G30" s="329"/>
      <c r="H30" s="342"/>
      <c r="I30" s="140"/>
      <c r="J30" s="350"/>
      <c r="K30" s="361"/>
      <c r="L30" s="138"/>
      <c r="M30" s="137"/>
      <c r="N30" s="164"/>
    </row>
    <row r="31" spans="1:14" s="17" customFormat="1" ht="36.75" customHeight="1" x14ac:dyDescent="0.35">
      <c r="A31" s="247" t="s">
        <v>118</v>
      </c>
      <c r="B31" s="136"/>
      <c r="C31" s="137"/>
      <c r="D31" s="138"/>
      <c r="E31" s="136"/>
      <c r="F31" s="137"/>
      <c r="G31" s="329"/>
      <c r="H31" s="342"/>
      <c r="I31" s="140"/>
      <c r="J31" s="350"/>
      <c r="K31" s="361"/>
      <c r="L31" s="138"/>
      <c r="M31" s="137"/>
      <c r="N31" s="164"/>
    </row>
    <row r="32" spans="1:14" s="17" customFormat="1" ht="36.75" customHeight="1" x14ac:dyDescent="0.25">
      <c r="A32" s="317" t="s">
        <v>257</v>
      </c>
      <c r="B32" s="136"/>
      <c r="C32" s="137"/>
      <c r="D32" s="138"/>
      <c r="E32" s="136"/>
      <c r="F32" s="137"/>
      <c r="G32" s="329"/>
      <c r="H32" s="342"/>
      <c r="I32" s="140"/>
      <c r="J32" s="350"/>
      <c r="K32" s="361"/>
      <c r="L32" s="138"/>
      <c r="M32" s="137"/>
      <c r="N32" s="164"/>
    </row>
    <row r="33" spans="1:83" s="17" customFormat="1" ht="36.75" customHeight="1" x14ac:dyDescent="0.25">
      <c r="A33" s="327" t="s">
        <v>258</v>
      </c>
      <c r="B33" s="136"/>
      <c r="C33" s="137"/>
      <c r="D33" s="138"/>
      <c r="E33" s="136"/>
      <c r="F33" s="137"/>
      <c r="G33" s="329"/>
      <c r="H33" s="342"/>
      <c r="I33" s="140"/>
      <c r="J33" s="350"/>
      <c r="K33" s="361"/>
      <c r="L33" s="138"/>
      <c r="M33" s="137"/>
      <c r="N33" s="164"/>
    </row>
    <row r="34" spans="1:83" s="17" customFormat="1" ht="36.75" customHeight="1" x14ac:dyDescent="0.35">
      <c r="A34" s="247"/>
      <c r="B34" s="136"/>
      <c r="C34" s="137"/>
      <c r="D34" s="138"/>
      <c r="E34" s="136"/>
      <c r="F34" s="137"/>
      <c r="G34" s="329"/>
      <c r="H34" s="342"/>
      <c r="I34" s="140"/>
      <c r="J34" s="350"/>
      <c r="K34" s="361"/>
      <c r="L34" s="138"/>
      <c r="M34" s="137"/>
      <c r="N34" s="164"/>
    </row>
    <row r="35" spans="1:83" s="17" customFormat="1" ht="36.75" customHeight="1" x14ac:dyDescent="0.25">
      <c r="A35" s="155" t="s">
        <v>113</v>
      </c>
      <c r="B35" s="157"/>
      <c r="C35" s="156"/>
      <c r="D35" s="155"/>
      <c r="E35" s="157"/>
      <c r="F35" s="156"/>
      <c r="G35" s="330"/>
      <c r="H35" s="343"/>
      <c r="I35" s="159"/>
      <c r="J35" s="351"/>
      <c r="K35" s="362"/>
      <c r="L35" s="155"/>
      <c r="M35" s="156"/>
      <c r="N35" s="158"/>
    </row>
    <row r="36" spans="1:83" s="17" customFormat="1" ht="36.75" customHeight="1" x14ac:dyDescent="0.25">
      <c r="A36" s="142"/>
      <c r="B36" s="136"/>
      <c r="C36" s="137"/>
      <c r="D36" s="138"/>
      <c r="E36" s="136"/>
      <c r="F36" s="137"/>
      <c r="G36" s="329"/>
      <c r="H36" s="342"/>
      <c r="I36" s="140"/>
      <c r="J36" s="350"/>
      <c r="K36" s="361"/>
      <c r="L36" s="138"/>
      <c r="M36" s="137"/>
      <c r="N36" s="164"/>
    </row>
    <row r="37" spans="1:83" s="21" customFormat="1" ht="36" customHeight="1" x14ac:dyDescent="0.25">
      <c r="A37" s="59" t="s">
        <v>115</v>
      </c>
      <c r="B37" s="53"/>
      <c r="C37" s="54"/>
      <c r="D37" s="54"/>
      <c r="E37" s="54"/>
      <c r="F37" s="54"/>
      <c r="G37" s="331"/>
      <c r="H37" s="344"/>
      <c r="I37" s="75"/>
      <c r="J37" s="352"/>
      <c r="K37" s="363"/>
      <c r="L37" s="52"/>
      <c r="M37" s="54"/>
      <c r="N37" s="166"/>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s="17" customFormat="1" ht="36" customHeight="1" x14ac:dyDescent="0.35">
      <c r="A38" s="247" t="s">
        <v>245</v>
      </c>
      <c r="B38" s="18"/>
      <c r="C38" s="43"/>
      <c r="D38" s="37"/>
      <c r="E38" s="35"/>
      <c r="F38" s="38"/>
      <c r="G38" s="332"/>
      <c r="H38" s="63"/>
      <c r="I38" s="73"/>
      <c r="J38" s="149"/>
      <c r="K38" s="364"/>
      <c r="L38" s="48"/>
      <c r="M38" s="30"/>
      <c r="N38" s="165"/>
    </row>
    <row r="39" spans="1:83" s="17" customFormat="1" ht="36" customHeight="1" x14ac:dyDescent="0.35">
      <c r="A39" s="247"/>
      <c r="B39" s="18"/>
      <c r="C39" s="43"/>
      <c r="D39" s="37"/>
      <c r="E39" s="35"/>
      <c r="F39" s="38"/>
      <c r="G39" s="332"/>
      <c r="H39" s="63"/>
      <c r="I39" s="73"/>
      <c r="J39" s="149"/>
      <c r="K39" s="364"/>
      <c r="L39" s="48"/>
      <c r="M39" s="30"/>
      <c r="N39" s="165"/>
    </row>
    <row r="40" spans="1:83" s="17" customFormat="1" ht="36" customHeight="1" x14ac:dyDescent="0.35">
      <c r="A40" s="247" t="s">
        <v>246</v>
      </c>
      <c r="B40" s="18"/>
      <c r="C40" s="43"/>
      <c r="D40" s="37"/>
      <c r="E40" s="35"/>
      <c r="F40" s="38"/>
      <c r="G40" s="332"/>
      <c r="H40" s="63"/>
      <c r="I40" s="73"/>
      <c r="J40" s="149"/>
      <c r="K40" s="364"/>
      <c r="L40" s="48"/>
      <c r="M40" s="30"/>
      <c r="N40" s="165"/>
    </row>
    <row r="41" spans="1:83" s="17" customFormat="1" ht="36" customHeight="1" x14ac:dyDescent="0.35">
      <c r="A41" s="247" t="s">
        <v>247</v>
      </c>
      <c r="B41" s="18"/>
      <c r="C41" s="43"/>
      <c r="D41" s="37"/>
      <c r="E41" s="35"/>
      <c r="F41" s="38"/>
      <c r="G41" s="332"/>
      <c r="H41" s="63"/>
      <c r="I41" s="73"/>
      <c r="J41" s="149"/>
      <c r="K41" s="364"/>
      <c r="L41" s="48"/>
      <c r="M41" s="30"/>
      <c r="N41" s="165"/>
    </row>
    <row r="42" spans="1:83" s="17" customFormat="1" ht="36" customHeight="1" x14ac:dyDescent="0.25">
      <c r="A42" s="180"/>
      <c r="B42" s="18"/>
      <c r="C42" s="43"/>
      <c r="D42" s="37"/>
      <c r="E42" s="35"/>
      <c r="F42" s="38"/>
      <c r="G42" s="332"/>
      <c r="H42" s="63"/>
      <c r="I42" s="73"/>
      <c r="J42" s="149"/>
      <c r="K42" s="364"/>
      <c r="L42" s="48"/>
      <c r="M42" s="30"/>
      <c r="N42" s="165"/>
    </row>
    <row r="43" spans="1:83" s="17" customFormat="1" ht="36" customHeight="1" x14ac:dyDescent="0.35">
      <c r="A43" s="247" t="s">
        <v>248</v>
      </c>
      <c r="B43" s="18"/>
      <c r="C43" s="43"/>
      <c r="D43" s="37"/>
      <c r="E43" s="35"/>
      <c r="F43" s="38"/>
      <c r="G43" s="332"/>
      <c r="H43" s="63"/>
      <c r="I43" s="73"/>
      <c r="J43" s="149"/>
      <c r="K43" s="364"/>
      <c r="L43" s="48"/>
      <c r="M43" s="30"/>
      <c r="N43" s="165"/>
    </row>
    <row r="44" spans="1:83" s="17" customFormat="1" ht="36" customHeight="1" x14ac:dyDescent="0.35">
      <c r="A44" s="247" t="s">
        <v>249</v>
      </c>
      <c r="B44" s="18"/>
      <c r="C44" s="43"/>
      <c r="D44" s="37"/>
      <c r="E44" s="35"/>
      <c r="F44" s="38"/>
      <c r="G44" s="332"/>
      <c r="H44" s="63"/>
      <c r="I44" s="73"/>
      <c r="J44" s="149"/>
      <c r="K44" s="364"/>
      <c r="L44" s="48"/>
      <c r="M44" s="30"/>
      <c r="N44" s="165"/>
    </row>
    <row r="45" spans="1:83" s="17" customFormat="1" ht="36" customHeight="1" x14ac:dyDescent="0.25">
      <c r="A45" s="180"/>
      <c r="B45" s="18"/>
      <c r="C45" s="43"/>
      <c r="D45" s="37"/>
      <c r="E45" s="35"/>
      <c r="F45" s="38"/>
      <c r="G45" s="332"/>
      <c r="H45" s="63"/>
      <c r="I45" s="73"/>
      <c r="J45" s="149"/>
      <c r="K45" s="364"/>
      <c r="L45" s="48"/>
      <c r="M45" s="30"/>
      <c r="N45" s="165"/>
    </row>
    <row r="46" spans="1:83" s="17" customFormat="1" ht="36" customHeight="1" x14ac:dyDescent="0.35">
      <c r="A46" s="247" t="s">
        <v>268</v>
      </c>
      <c r="B46" s="18"/>
      <c r="C46" s="43"/>
      <c r="D46" s="37"/>
      <c r="E46" s="35"/>
      <c r="F46" s="38"/>
      <c r="G46" s="332"/>
      <c r="H46" s="63"/>
      <c r="I46" s="73"/>
      <c r="J46" s="149"/>
      <c r="K46" s="364"/>
      <c r="L46" s="48"/>
      <c r="M46" s="30"/>
      <c r="N46" s="165"/>
    </row>
    <row r="47" spans="1:83" s="17" customFormat="1" ht="36" customHeight="1" x14ac:dyDescent="0.35">
      <c r="A47" s="247" t="s">
        <v>250</v>
      </c>
      <c r="B47" s="18"/>
      <c r="C47" s="43"/>
      <c r="D47" s="37"/>
      <c r="E47" s="35"/>
      <c r="F47" s="38"/>
      <c r="G47" s="332"/>
      <c r="H47" s="63"/>
      <c r="I47" s="73"/>
      <c r="J47" s="149"/>
      <c r="K47" s="364"/>
      <c r="L47" s="48"/>
      <c r="M47" s="30"/>
      <c r="N47" s="165"/>
    </row>
    <row r="48" spans="1:83" s="17" customFormat="1" ht="36" customHeight="1" x14ac:dyDescent="0.35">
      <c r="A48" s="247" t="s">
        <v>251</v>
      </c>
      <c r="B48" s="18"/>
      <c r="C48" s="43"/>
      <c r="D48" s="37"/>
      <c r="E48" s="35"/>
      <c r="F48" s="38"/>
      <c r="G48" s="332"/>
      <c r="H48" s="63"/>
      <c r="I48" s="73"/>
      <c r="J48" s="149"/>
      <c r="K48" s="364"/>
      <c r="L48" s="48"/>
      <c r="M48" s="30"/>
      <c r="N48" s="165"/>
    </row>
    <row r="49" spans="1:14" s="17" customFormat="1" ht="36" customHeight="1" x14ac:dyDescent="0.35">
      <c r="A49" s="247"/>
      <c r="B49" s="18"/>
      <c r="C49" s="43"/>
      <c r="D49" s="37"/>
      <c r="E49" s="35"/>
      <c r="F49" s="38"/>
      <c r="G49" s="332"/>
      <c r="H49" s="63"/>
      <c r="I49" s="73"/>
      <c r="J49" s="149"/>
      <c r="K49" s="364"/>
      <c r="L49" s="48"/>
      <c r="M49" s="30"/>
      <c r="N49" s="165"/>
    </row>
    <row r="50" spans="1:14" s="17" customFormat="1" ht="36" customHeight="1" x14ac:dyDescent="0.35">
      <c r="A50" s="246" t="s">
        <v>238</v>
      </c>
      <c r="B50" s="18"/>
      <c r="C50" s="43"/>
      <c r="D50" s="37"/>
      <c r="E50" s="35"/>
      <c r="F50" s="38"/>
      <c r="G50" s="332"/>
      <c r="H50" s="63"/>
      <c r="I50" s="73"/>
      <c r="J50" s="149"/>
      <c r="K50" s="364"/>
      <c r="L50" s="48"/>
      <c r="M50" s="30"/>
      <c r="N50" s="165"/>
    </row>
    <row r="51" spans="1:14" s="17" customFormat="1" ht="36" customHeight="1" x14ac:dyDescent="0.35">
      <c r="A51" s="247" t="s">
        <v>239</v>
      </c>
      <c r="B51" s="18"/>
      <c r="C51" s="43"/>
      <c r="D51" s="37"/>
      <c r="E51" s="35"/>
      <c r="F51" s="38"/>
      <c r="G51" s="332"/>
      <c r="H51" s="63"/>
      <c r="I51" s="73"/>
      <c r="J51" s="149"/>
      <c r="K51" s="364"/>
      <c r="L51" s="48"/>
      <c r="M51" s="30"/>
      <c r="N51" s="165"/>
    </row>
    <row r="52" spans="1:14" s="17" customFormat="1" ht="36" customHeight="1" x14ac:dyDescent="0.35">
      <c r="A52" s="247" t="s">
        <v>240</v>
      </c>
      <c r="B52" s="18"/>
      <c r="C52" s="43"/>
      <c r="D52" s="37"/>
      <c r="E52" s="35"/>
      <c r="F52" s="38"/>
      <c r="G52" s="332"/>
      <c r="H52" s="63"/>
      <c r="I52" s="73"/>
      <c r="J52" s="149"/>
      <c r="K52" s="364"/>
      <c r="L52" s="48"/>
      <c r="M52" s="30"/>
      <c r="N52" s="165"/>
    </row>
    <row r="53" spans="1:14" s="17" customFormat="1" ht="36" customHeight="1" x14ac:dyDescent="0.35">
      <c r="A53" s="247" t="s">
        <v>241</v>
      </c>
      <c r="B53" s="18"/>
      <c r="C53" s="43"/>
      <c r="D53" s="37"/>
      <c r="E53" s="35"/>
      <c r="F53" s="38"/>
      <c r="G53" s="332"/>
      <c r="H53" s="63"/>
      <c r="I53" s="73"/>
      <c r="J53" s="149"/>
      <c r="K53" s="364"/>
      <c r="L53" s="48"/>
      <c r="M53" s="30"/>
      <c r="N53" s="165"/>
    </row>
    <row r="54" spans="1:14" s="17" customFormat="1" ht="36" customHeight="1" x14ac:dyDescent="0.35">
      <c r="A54" s="247" t="s">
        <v>252</v>
      </c>
      <c r="B54" s="18"/>
      <c r="C54" s="43"/>
      <c r="D54" s="37"/>
      <c r="E54" s="35"/>
      <c r="F54" s="38"/>
      <c r="G54" s="332"/>
      <c r="H54" s="63"/>
      <c r="I54" s="73"/>
      <c r="J54" s="149"/>
      <c r="K54" s="364"/>
      <c r="L54" s="48"/>
      <c r="M54" s="30"/>
      <c r="N54" s="165"/>
    </row>
    <row r="55" spans="1:14" s="17" customFormat="1" ht="36" customHeight="1" x14ac:dyDescent="0.25">
      <c r="A55" s="180"/>
      <c r="B55" s="18"/>
      <c r="C55" s="43"/>
      <c r="D55" s="37"/>
      <c r="E55" s="35"/>
      <c r="F55" s="38"/>
      <c r="G55" s="332"/>
      <c r="H55" s="63"/>
      <c r="I55" s="73"/>
      <c r="J55" s="149"/>
      <c r="K55" s="364"/>
      <c r="L55" s="48"/>
      <c r="M55" s="30"/>
      <c r="N55" s="165"/>
    </row>
    <row r="56" spans="1:14" s="17" customFormat="1" ht="36" customHeight="1" x14ac:dyDescent="0.35">
      <c r="A56" s="247" t="s">
        <v>253</v>
      </c>
      <c r="B56" s="18"/>
      <c r="C56" s="43"/>
      <c r="D56" s="37"/>
      <c r="E56" s="35"/>
      <c r="F56" s="38"/>
      <c r="G56" s="332"/>
      <c r="H56" s="63"/>
      <c r="I56" s="73"/>
      <c r="J56" s="149"/>
      <c r="K56" s="364"/>
      <c r="L56" s="48"/>
      <c r="M56" s="30"/>
      <c r="N56" s="165"/>
    </row>
    <row r="57" spans="1:14" s="17" customFormat="1" ht="36" customHeight="1" x14ac:dyDescent="0.25">
      <c r="A57" s="180"/>
      <c r="B57" s="18"/>
      <c r="C57" s="43"/>
      <c r="D57" s="37"/>
      <c r="E57" s="35"/>
      <c r="F57" s="38"/>
      <c r="G57" s="332"/>
      <c r="H57" s="63"/>
      <c r="I57" s="73"/>
      <c r="J57" s="149"/>
      <c r="K57" s="364"/>
      <c r="L57" s="48"/>
      <c r="M57" s="30"/>
      <c r="N57" s="165"/>
    </row>
    <row r="58" spans="1:14" s="17" customFormat="1" ht="36" customHeight="1" x14ac:dyDescent="0.35">
      <c r="A58" s="247" t="s">
        <v>254</v>
      </c>
      <c r="B58" s="18"/>
      <c r="C58" s="43"/>
      <c r="D58" s="37"/>
      <c r="E58" s="35"/>
      <c r="F58" s="38"/>
      <c r="G58" s="332"/>
      <c r="H58" s="63"/>
      <c r="I58" s="73"/>
      <c r="J58" s="149"/>
      <c r="K58" s="364"/>
      <c r="L58" s="48"/>
      <c r="M58" s="30"/>
      <c r="N58" s="165"/>
    </row>
    <row r="59" spans="1:14" s="17" customFormat="1" ht="36" customHeight="1" x14ac:dyDescent="0.35">
      <c r="A59" s="247" t="s">
        <v>255</v>
      </c>
      <c r="B59" s="18"/>
      <c r="C59" s="43"/>
      <c r="D59" s="37"/>
      <c r="E59" s="35"/>
      <c r="F59" s="38"/>
      <c r="G59" s="332"/>
      <c r="H59" s="63"/>
      <c r="I59" s="73"/>
      <c r="J59" s="149"/>
      <c r="K59" s="364"/>
      <c r="L59" s="48"/>
      <c r="M59" s="30"/>
      <c r="N59" s="165"/>
    </row>
    <row r="60" spans="1:14" s="17" customFormat="1" ht="36" customHeight="1" x14ac:dyDescent="0.35">
      <c r="A60" s="247"/>
      <c r="B60" s="18"/>
      <c r="C60" s="43"/>
      <c r="D60" s="37"/>
      <c r="E60" s="35"/>
      <c r="F60" s="38"/>
      <c r="G60" s="332"/>
      <c r="H60" s="63"/>
      <c r="I60" s="73"/>
      <c r="J60" s="149"/>
      <c r="K60" s="364"/>
      <c r="L60" s="48"/>
      <c r="M60" s="30"/>
      <c r="N60" s="165"/>
    </row>
    <row r="61" spans="1:14" s="17" customFormat="1" ht="36" customHeight="1" x14ac:dyDescent="0.35">
      <c r="A61" s="247" t="s">
        <v>256</v>
      </c>
      <c r="B61" s="18"/>
      <c r="C61" s="43"/>
      <c r="D61" s="37"/>
      <c r="E61" s="35"/>
      <c r="F61" s="38"/>
      <c r="G61" s="332"/>
      <c r="H61" s="63"/>
      <c r="I61" s="73"/>
      <c r="J61" s="149"/>
      <c r="K61" s="364"/>
      <c r="L61" s="48"/>
      <c r="M61" s="30"/>
      <c r="N61" s="165"/>
    </row>
    <row r="62" spans="1:14" s="17" customFormat="1" ht="36" customHeight="1" x14ac:dyDescent="0.25">
      <c r="A62" s="180"/>
      <c r="B62" s="18"/>
      <c r="C62" s="43"/>
      <c r="D62" s="37"/>
      <c r="E62" s="35"/>
      <c r="F62" s="38"/>
      <c r="G62" s="332"/>
      <c r="H62" s="63"/>
      <c r="I62" s="73"/>
      <c r="J62" s="149"/>
      <c r="K62" s="364"/>
      <c r="L62" s="48"/>
      <c r="M62" s="30"/>
      <c r="N62" s="165"/>
    </row>
    <row r="63" spans="1:14" s="17" customFormat="1" ht="36" customHeight="1" x14ac:dyDescent="0.25">
      <c r="A63" s="64" t="s">
        <v>116</v>
      </c>
      <c r="B63" s="56"/>
      <c r="C63" s="57"/>
      <c r="D63" s="58"/>
      <c r="E63" s="56"/>
      <c r="F63" s="57"/>
      <c r="G63" s="333"/>
      <c r="H63" s="345"/>
      <c r="I63" s="76"/>
      <c r="J63" s="353"/>
      <c r="K63" s="365"/>
      <c r="L63" s="172"/>
      <c r="M63" s="57"/>
      <c r="N63" s="167"/>
    </row>
    <row r="64" spans="1:14" s="325" customFormat="1" ht="36" customHeight="1" x14ac:dyDescent="0.25">
      <c r="A64" s="154" t="s">
        <v>264</v>
      </c>
      <c r="B64" s="319"/>
      <c r="C64" s="320"/>
      <c r="D64" s="321"/>
      <c r="E64" s="319"/>
      <c r="F64" s="320"/>
      <c r="G64" s="334"/>
      <c r="H64" s="346"/>
      <c r="I64" s="322"/>
      <c r="J64" s="354"/>
      <c r="K64" s="366"/>
      <c r="L64" s="323"/>
      <c r="M64" s="320"/>
      <c r="N64" s="324"/>
    </row>
    <row r="65" spans="1:83" s="325" customFormat="1" ht="36" customHeight="1" x14ac:dyDescent="0.25">
      <c r="A65" s="154" t="s">
        <v>265</v>
      </c>
      <c r="B65" s="319"/>
      <c r="C65" s="320"/>
      <c r="D65" s="321"/>
      <c r="E65" s="319"/>
      <c r="F65" s="320"/>
      <c r="G65" s="334"/>
      <c r="H65" s="346"/>
      <c r="I65" s="322"/>
      <c r="J65" s="354"/>
      <c r="K65" s="366"/>
      <c r="L65" s="323"/>
      <c r="M65" s="320"/>
      <c r="N65" s="324"/>
    </row>
    <row r="66" spans="1:83" s="325" customFormat="1" ht="36" customHeight="1" x14ac:dyDescent="0.25">
      <c r="A66" s="154" t="s">
        <v>266</v>
      </c>
      <c r="B66" s="319"/>
      <c r="C66" s="320"/>
      <c r="D66" s="321"/>
      <c r="E66" s="319"/>
      <c r="F66" s="320"/>
      <c r="G66" s="334"/>
      <c r="H66" s="346"/>
      <c r="I66" s="322"/>
      <c r="J66" s="354"/>
      <c r="K66" s="366"/>
      <c r="L66" s="323"/>
      <c r="M66" s="320"/>
      <c r="N66" s="324"/>
    </row>
    <row r="67" spans="1:83" s="17" customFormat="1" ht="36" customHeight="1" x14ac:dyDescent="0.25">
      <c r="A67" s="314" t="s">
        <v>259</v>
      </c>
      <c r="B67" s="25"/>
      <c r="C67" s="151"/>
      <c r="D67" s="152"/>
      <c r="E67" s="153"/>
      <c r="F67" s="151"/>
      <c r="G67" s="335"/>
      <c r="H67" s="347"/>
      <c r="I67" s="73"/>
      <c r="J67" s="149"/>
      <c r="K67" s="364"/>
      <c r="L67" s="173"/>
      <c r="M67" s="151"/>
      <c r="N67" s="168"/>
    </row>
    <row r="68" spans="1:83" s="17" customFormat="1" ht="36" customHeight="1" x14ac:dyDescent="0.25">
      <c r="A68" s="154" t="s">
        <v>260</v>
      </c>
      <c r="B68" s="25"/>
      <c r="C68" s="151"/>
      <c r="D68" s="152"/>
      <c r="E68" s="153"/>
      <c r="F68" s="151"/>
      <c r="G68" s="335"/>
      <c r="H68" s="347"/>
      <c r="I68" s="73"/>
      <c r="J68" s="149"/>
      <c r="K68" s="364"/>
      <c r="L68" s="173"/>
      <c r="M68" s="151"/>
      <c r="N68" s="168"/>
    </row>
    <row r="69" spans="1:83" s="17" customFormat="1" ht="36" customHeight="1" x14ac:dyDescent="0.25">
      <c r="A69" s="154" t="s">
        <v>261</v>
      </c>
      <c r="B69" s="25"/>
      <c r="C69" s="151"/>
      <c r="D69" s="152"/>
      <c r="E69" s="153"/>
      <c r="F69" s="151"/>
      <c r="G69" s="335"/>
      <c r="H69" s="347"/>
      <c r="I69" s="73"/>
      <c r="J69" s="149"/>
      <c r="K69" s="364"/>
      <c r="L69" s="173"/>
      <c r="M69" s="151"/>
      <c r="N69" s="168"/>
    </row>
    <row r="70" spans="1:83" s="17" customFormat="1" ht="36" customHeight="1" x14ac:dyDescent="0.25">
      <c r="A70" s="154" t="s">
        <v>262</v>
      </c>
      <c r="B70" s="25"/>
      <c r="C70" s="151"/>
      <c r="D70" s="152"/>
      <c r="E70" s="153"/>
      <c r="F70" s="151"/>
      <c r="G70" s="335"/>
      <c r="H70" s="347"/>
      <c r="I70" s="73"/>
      <c r="J70" s="149"/>
      <c r="K70" s="364"/>
      <c r="L70" s="173"/>
      <c r="M70" s="151"/>
      <c r="N70" s="168"/>
    </row>
    <row r="71" spans="1:83" s="17" customFormat="1" ht="36" customHeight="1" x14ac:dyDescent="0.25">
      <c r="A71" s="154" t="s">
        <v>263</v>
      </c>
      <c r="B71" s="25"/>
      <c r="C71" s="151"/>
      <c r="D71" s="152"/>
      <c r="E71" s="153"/>
      <c r="F71" s="151"/>
      <c r="G71" s="335"/>
      <c r="H71" s="347"/>
      <c r="I71" s="73"/>
      <c r="J71" s="149"/>
      <c r="K71" s="364"/>
      <c r="L71" s="173"/>
      <c r="M71" s="151"/>
      <c r="N71" s="168"/>
    </row>
    <row r="72" spans="1:83" s="17" customFormat="1" ht="36" customHeight="1" x14ac:dyDescent="0.25">
      <c r="A72" s="316"/>
      <c r="B72" s="25"/>
      <c r="C72" s="151"/>
      <c r="D72" s="258"/>
      <c r="E72" s="318"/>
      <c r="F72" s="151"/>
      <c r="G72" s="336"/>
      <c r="H72" s="347"/>
      <c r="I72" s="73"/>
      <c r="J72" s="149"/>
      <c r="K72" s="364"/>
      <c r="L72" s="173"/>
      <c r="M72" s="151"/>
      <c r="N72" s="168"/>
    </row>
    <row r="73" spans="1:83" s="21" customFormat="1" ht="36" customHeight="1" x14ac:dyDescent="0.25">
      <c r="A73" s="59" t="s">
        <v>117</v>
      </c>
      <c r="B73" s="53"/>
      <c r="C73" s="54"/>
      <c r="D73" s="55"/>
      <c r="E73" s="55"/>
      <c r="F73" s="54"/>
      <c r="G73" s="337"/>
      <c r="H73" s="344"/>
      <c r="I73" s="75"/>
      <c r="J73" s="352"/>
      <c r="K73" s="363"/>
      <c r="L73" s="52"/>
      <c r="M73" s="54"/>
      <c r="N73" s="166"/>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s="21" customFormat="1" ht="36" customHeight="1" x14ac:dyDescent="0.25">
      <c r="A74" s="316" t="s">
        <v>267</v>
      </c>
      <c r="C74" s="32"/>
      <c r="D74" s="152"/>
      <c r="E74" s="153"/>
      <c r="F74" s="151"/>
      <c r="G74" s="338"/>
      <c r="H74" s="348"/>
      <c r="I74" s="77"/>
      <c r="J74" s="355"/>
      <c r="K74" s="367"/>
      <c r="L74" s="69"/>
      <c r="M74" s="70"/>
      <c r="N74" s="169"/>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s="21" customFormat="1" ht="36" customHeight="1" x14ac:dyDescent="0.25">
      <c r="A75" s="182" t="s">
        <v>119</v>
      </c>
      <c r="C75" s="32"/>
      <c r="D75" s="152"/>
      <c r="E75" s="153"/>
      <c r="F75" s="151"/>
      <c r="G75" s="338"/>
      <c r="H75" s="348"/>
      <c r="I75" s="77"/>
      <c r="J75" s="355"/>
      <c r="K75" s="367"/>
      <c r="L75" s="69"/>
      <c r="M75" s="70"/>
      <c r="N75" s="169"/>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s="21" customFormat="1" ht="36" customHeight="1" x14ac:dyDescent="0.25">
      <c r="A76" s="150"/>
      <c r="C76" s="32"/>
      <c r="D76" s="152"/>
      <c r="E76" s="153"/>
      <c r="F76" s="151"/>
      <c r="G76" s="338"/>
      <c r="H76" s="348"/>
      <c r="I76" s="77"/>
      <c r="J76" s="355"/>
      <c r="K76" s="367"/>
      <c r="L76" s="69"/>
      <c r="M76" s="70"/>
      <c r="N76" s="169"/>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s="21" customFormat="1" ht="36" customHeight="1" x14ac:dyDescent="0.25">
      <c r="A77" s="180"/>
      <c r="C77" s="32"/>
      <c r="D77" s="152"/>
      <c r="E77" s="153"/>
      <c r="F77" s="151"/>
      <c r="G77" s="338"/>
      <c r="H77" s="348"/>
      <c r="I77" s="77"/>
      <c r="J77" s="355"/>
      <c r="K77" s="367"/>
      <c r="L77" s="69"/>
      <c r="M77" s="70"/>
      <c r="N77" s="169"/>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s="21" customFormat="1" ht="36" customHeight="1" x14ac:dyDescent="0.25">
      <c r="A78" s="183" t="s">
        <v>34</v>
      </c>
      <c r="C78" s="32"/>
      <c r="D78" s="152"/>
      <c r="E78" s="153"/>
      <c r="F78" s="151"/>
      <c r="G78" s="338"/>
      <c r="H78" s="348"/>
      <c r="I78" s="77"/>
      <c r="J78" s="355"/>
      <c r="K78" s="367"/>
      <c r="L78" s="69"/>
      <c r="M78" s="70"/>
      <c r="N78" s="169"/>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s="21" customFormat="1" ht="36" customHeight="1" x14ac:dyDescent="0.25">
      <c r="A79" s="184" t="s">
        <v>35</v>
      </c>
      <c r="C79" s="32"/>
      <c r="D79" s="45"/>
      <c r="F79" s="32"/>
      <c r="G79" s="338"/>
      <c r="H79" s="348"/>
      <c r="I79" s="77"/>
      <c r="J79" s="355"/>
      <c r="K79" s="367"/>
      <c r="L79" s="45"/>
      <c r="M79" s="32"/>
      <c r="N79" s="170"/>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s="21" customFormat="1" ht="36" customHeight="1" x14ac:dyDescent="0.25">
      <c r="A80" s="184" t="s">
        <v>36</v>
      </c>
      <c r="C80" s="32"/>
      <c r="D80" s="45"/>
      <c r="F80" s="32"/>
      <c r="G80" s="338"/>
      <c r="H80" s="348"/>
      <c r="I80" s="77"/>
      <c r="J80" s="355"/>
      <c r="K80" s="367"/>
      <c r="L80" s="45"/>
      <c r="M80" s="32"/>
      <c r="N80" s="170"/>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s="21" customFormat="1" ht="36" customHeight="1" x14ac:dyDescent="0.25">
      <c r="A81" s="184" t="s">
        <v>37</v>
      </c>
      <c r="C81" s="32"/>
      <c r="D81" s="45"/>
      <c r="F81" s="32"/>
      <c r="G81" s="338"/>
      <c r="H81" s="348"/>
      <c r="I81" s="77"/>
      <c r="J81" s="355"/>
      <c r="K81" s="367"/>
      <c r="L81" s="45"/>
      <c r="M81" s="32"/>
      <c r="N81" s="170"/>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s="21" customFormat="1" ht="36" customHeight="1" x14ac:dyDescent="0.25">
      <c r="A82" s="184" t="s">
        <v>38</v>
      </c>
      <c r="C82" s="32"/>
      <c r="D82" s="45"/>
      <c r="F82" s="32"/>
      <c r="G82" s="338"/>
      <c r="H82" s="348"/>
      <c r="I82" s="77"/>
      <c r="J82" s="355"/>
      <c r="K82" s="367"/>
      <c r="L82" s="45"/>
      <c r="M82" s="32"/>
      <c r="N82" s="170"/>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s="21" customFormat="1" ht="36" customHeight="1" x14ac:dyDescent="0.25">
      <c r="A83" s="184" t="s">
        <v>39</v>
      </c>
      <c r="C83" s="32"/>
      <c r="D83" s="45"/>
      <c r="F83" s="32"/>
      <c r="G83" s="338"/>
      <c r="H83" s="348"/>
      <c r="I83" s="77"/>
      <c r="J83" s="355"/>
      <c r="K83" s="367"/>
      <c r="L83" s="45"/>
      <c r="M83" s="32"/>
      <c r="N83" s="170"/>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s="21" customFormat="1" ht="36" customHeight="1" x14ac:dyDescent="0.25">
      <c r="A84" s="184" t="s">
        <v>40</v>
      </c>
      <c r="C84" s="32"/>
      <c r="D84" s="45"/>
      <c r="F84" s="32"/>
      <c r="G84" s="338"/>
      <c r="H84" s="348"/>
      <c r="I84" s="77"/>
      <c r="J84" s="355"/>
      <c r="K84" s="367"/>
      <c r="L84" s="45"/>
      <c r="M84" s="32"/>
      <c r="N84" s="170"/>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s="21" customFormat="1" ht="36" customHeight="1" x14ac:dyDescent="0.25">
      <c r="A85" s="184" t="s">
        <v>41</v>
      </c>
      <c r="C85" s="32"/>
      <c r="D85" s="45"/>
      <c r="F85" s="32"/>
      <c r="G85" s="338"/>
      <c r="H85" s="348"/>
      <c r="I85" s="77"/>
      <c r="J85" s="355"/>
      <c r="K85" s="367"/>
      <c r="L85" s="45"/>
      <c r="M85" s="32"/>
      <c r="N85" s="170"/>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s="21" customFormat="1" ht="36" customHeight="1" x14ac:dyDescent="0.25">
      <c r="A86" s="184" t="s">
        <v>42</v>
      </c>
      <c r="C86" s="32"/>
      <c r="D86" s="45"/>
      <c r="F86" s="32"/>
      <c r="G86" s="338"/>
      <c r="H86" s="348"/>
      <c r="I86" s="77"/>
      <c r="J86" s="355"/>
      <c r="K86" s="367"/>
      <c r="L86" s="45"/>
      <c r="M86" s="32"/>
      <c r="N86" s="170"/>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s="21" customFormat="1" ht="36" customHeight="1" x14ac:dyDescent="0.25">
      <c r="A87" s="185"/>
      <c r="C87" s="32"/>
      <c r="D87" s="45"/>
      <c r="F87" s="32"/>
      <c r="G87" s="338"/>
      <c r="H87" s="348"/>
      <c r="I87" s="77"/>
      <c r="J87" s="355"/>
      <c r="K87" s="367"/>
      <c r="L87" s="45"/>
      <c r="M87" s="32"/>
      <c r="N87" s="170"/>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s="21" customFormat="1" ht="36" customHeight="1" thickBot="1" x14ac:dyDescent="0.3">
      <c r="A88" s="22"/>
      <c r="C88" s="32"/>
      <c r="D88" s="45"/>
      <c r="F88" s="32"/>
      <c r="G88" s="338"/>
      <c r="H88" s="348"/>
      <c r="I88" s="77"/>
      <c r="J88" s="355"/>
      <c r="K88" s="367"/>
      <c r="L88" s="174"/>
      <c r="M88" s="175"/>
      <c r="N88" s="171"/>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340"/>
      <c r="H100" s="340"/>
      <c r="I100" s="68"/>
      <c r="J100" s="340"/>
      <c r="K100" s="369"/>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340"/>
      <c r="H101" s="340"/>
      <c r="I101" s="68"/>
      <c r="J101" s="340"/>
      <c r="K101" s="369"/>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340"/>
      <c r="H102" s="340"/>
      <c r="I102" s="68"/>
      <c r="J102" s="340"/>
      <c r="K102" s="369"/>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340"/>
      <c r="H103" s="340"/>
      <c r="I103" s="68"/>
      <c r="J103" s="340"/>
      <c r="K103" s="369"/>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340"/>
      <c r="H104" s="340"/>
      <c r="I104" s="68"/>
      <c r="J104" s="340"/>
      <c r="K104" s="369"/>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340"/>
      <c r="H105" s="340"/>
      <c r="I105" s="68"/>
      <c r="J105" s="340"/>
      <c r="K105" s="369"/>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340"/>
      <c r="H106" s="340"/>
      <c r="I106" s="68"/>
      <c r="J106" s="340"/>
      <c r="K106" s="369"/>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340"/>
      <c r="H107" s="340"/>
      <c r="I107" s="68"/>
      <c r="J107" s="340"/>
      <c r="K107" s="369"/>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340"/>
      <c r="H108" s="340"/>
      <c r="I108" s="68"/>
      <c r="J108" s="340"/>
      <c r="K108" s="369"/>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340"/>
      <c r="H109" s="340"/>
      <c r="I109" s="68"/>
      <c r="J109" s="340"/>
      <c r="K109" s="369"/>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340"/>
      <c r="H110" s="340"/>
      <c r="I110" s="68"/>
      <c r="J110" s="340"/>
      <c r="K110" s="369"/>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340"/>
      <c r="H111" s="340"/>
      <c r="I111" s="68"/>
      <c r="J111" s="340"/>
      <c r="K111" s="369"/>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340"/>
      <c r="H112" s="340"/>
      <c r="I112" s="68"/>
      <c r="J112" s="340"/>
      <c r="K112" s="369"/>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340"/>
      <c r="H113" s="340"/>
      <c r="I113" s="68"/>
      <c r="J113" s="340"/>
      <c r="K113" s="369"/>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340"/>
      <c r="H114" s="340"/>
      <c r="I114" s="68"/>
      <c r="J114" s="340"/>
      <c r="K114" s="369"/>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340"/>
      <c r="H115" s="340"/>
      <c r="I115" s="68"/>
      <c r="J115" s="340"/>
      <c r="K115" s="369"/>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340"/>
      <c r="H116" s="340"/>
      <c r="I116" s="68"/>
      <c r="J116" s="340"/>
      <c r="K116" s="369"/>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340"/>
      <c r="H117" s="340"/>
      <c r="I117" s="68"/>
      <c r="J117" s="340"/>
      <c r="K117" s="369"/>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340"/>
      <c r="H118" s="340"/>
      <c r="I118" s="68"/>
      <c r="J118" s="340"/>
      <c r="K118" s="369"/>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340"/>
      <c r="H119" s="340"/>
      <c r="I119" s="68"/>
      <c r="J119" s="340"/>
      <c r="K119" s="369"/>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340"/>
      <c r="H120" s="340"/>
      <c r="I120" s="68"/>
      <c r="J120" s="340"/>
      <c r="K120" s="369"/>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340"/>
      <c r="H121" s="340"/>
      <c r="I121" s="68"/>
      <c r="J121" s="340"/>
      <c r="K121" s="369"/>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340"/>
      <c r="H122" s="340"/>
      <c r="I122" s="68"/>
      <c r="J122" s="340"/>
      <c r="K122" s="369"/>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340"/>
      <c r="H123" s="340"/>
      <c r="I123" s="68"/>
      <c r="J123" s="340"/>
      <c r="K123" s="369"/>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340"/>
      <c r="H124" s="340"/>
      <c r="I124" s="68"/>
      <c r="J124" s="340"/>
      <c r="K124" s="369"/>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340"/>
      <c r="H125" s="340"/>
      <c r="I125" s="68"/>
      <c r="J125" s="340"/>
      <c r="K125" s="369"/>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340"/>
      <c r="H126" s="340"/>
      <c r="I126" s="68"/>
      <c r="J126" s="340"/>
      <c r="K126" s="369"/>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340"/>
      <c r="H127" s="340"/>
      <c r="I127" s="68"/>
      <c r="J127" s="340"/>
      <c r="K127" s="369"/>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340"/>
      <c r="H128" s="340"/>
      <c r="I128" s="68"/>
      <c r="J128" s="340"/>
      <c r="K128" s="369"/>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340"/>
      <c r="H129" s="340"/>
      <c r="I129" s="68"/>
      <c r="J129" s="340"/>
      <c r="K129" s="369"/>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340"/>
      <c r="H130" s="340"/>
      <c r="I130" s="68"/>
      <c r="J130" s="340"/>
      <c r="K130" s="369"/>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340"/>
      <c r="H131" s="340"/>
      <c r="I131" s="68"/>
      <c r="J131" s="340"/>
      <c r="K131" s="369"/>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340"/>
      <c r="H132" s="340"/>
      <c r="I132" s="68"/>
      <c r="J132" s="340"/>
      <c r="K132" s="369"/>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340"/>
      <c r="H133" s="340"/>
      <c r="I133" s="68"/>
      <c r="J133" s="340"/>
      <c r="K133" s="369"/>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340"/>
      <c r="H134" s="340"/>
      <c r="I134" s="68"/>
      <c r="J134" s="340"/>
      <c r="K134" s="369"/>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340"/>
      <c r="H135" s="340"/>
      <c r="I135" s="68"/>
      <c r="J135" s="340"/>
      <c r="K135" s="369"/>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340"/>
      <c r="H136" s="340"/>
      <c r="I136" s="68"/>
      <c r="J136" s="340"/>
      <c r="K136" s="369"/>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340"/>
      <c r="H137" s="340"/>
      <c r="I137" s="68"/>
      <c r="J137" s="340"/>
      <c r="K137" s="369"/>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340"/>
      <c r="H138" s="340"/>
      <c r="I138" s="68"/>
      <c r="J138" s="340"/>
      <c r="K138" s="369"/>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340"/>
      <c r="H139" s="340"/>
      <c r="I139" s="68"/>
      <c r="J139" s="340"/>
      <c r="K139" s="369"/>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340"/>
      <c r="H140" s="340"/>
      <c r="I140" s="68"/>
      <c r="J140" s="340"/>
      <c r="K140" s="369"/>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340"/>
      <c r="H141" s="340"/>
      <c r="I141" s="68"/>
      <c r="J141" s="340"/>
      <c r="K141" s="369"/>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340"/>
      <c r="H142" s="340"/>
      <c r="I142" s="68"/>
      <c r="J142" s="340"/>
      <c r="K142" s="369"/>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340"/>
      <c r="H143" s="340"/>
      <c r="I143" s="68"/>
      <c r="J143" s="340"/>
      <c r="K143" s="369"/>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340"/>
      <c r="H144" s="340"/>
      <c r="I144" s="68"/>
      <c r="J144" s="340"/>
      <c r="K144" s="369"/>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340"/>
      <c r="H145" s="340"/>
      <c r="I145" s="68"/>
      <c r="J145" s="340"/>
      <c r="K145" s="369"/>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340"/>
      <c r="H146" s="340"/>
      <c r="I146" s="68"/>
      <c r="J146" s="340"/>
      <c r="K146" s="369"/>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340"/>
      <c r="H147" s="340"/>
      <c r="I147" s="68"/>
      <c r="J147" s="340"/>
      <c r="K147" s="369"/>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340"/>
      <c r="H148" s="340"/>
      <c r="I148" s="68"/>
      <c r="J148" s="340"/>
      <c r="K148" s="369"/>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340"/>
      <c r="H149" s="340"/>
      <c r="I149" s="68"/>
      <c r="J149" s="340"/>
      <c r="K149" s="369"/>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340"/>
      <c r="H150" s="340"/>
      <c r="I150" s="68"/>
      <c r="J150" s="340"/>
      <c r="K150" s="369"/>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340"/>
      <c r="H151" s="340"/>
      <c r="I151" s="68"/>
      <c r="J151" s="340"/>
      <c r="K151" s="369"/>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340"/>
      <c r="H152" s="340"/>
      <c r="I152" s="68"/>
      <c r="J152" s="340"/>
      <c r="K152" s="369"/>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340"/>
      <c r="H153" s="340"/>
      <c r="I153" s="68"/>
      <c r="J153" s="340"/>
      <c r="K153" s="369"/>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340"/>
      <c r="H154" s="340"/>
      <c r="I154" s="68"/>
      <c r="J154" s="340"/>
      <c r="K154" s="369"/>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340"/>
      <c r="H155" s="340"/>
      <c r="I155" s="68"/>
      <c r="J155" s="340"/>
      <c r="K155" s="369"/>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340"/>
      <c r="H156" s="340"/>
      <c r="I156" s="68"/>
      <c r="J156" s="340"/>
      <c r="K156" s="369"/>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340"/>
      <c r="H157" s="340"/>
      <c r="I157" s="68"/>
      <c r="J157" s="340"/>
      <c r="K157" s="369"/>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340"/>
      <c r="H158" s="340"/>
      <c r="I158" s="68"/>
      <c r="J158" s="340"/>
      <c r="K158" s="369"/>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340"/>
      <c r="H159" s="340"/>
      <c r="I159" s="68"/>
      <c r="J159" s="340"/>
      <c r="K159" s="369"/>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340"/>
      <c r="H160" s="340"/>
      <c r="I160" s="68"/>
      <c r="J160" s="340"/>
      <c r="K160" s="369"/>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340"/>
      <c r="H161" s="340"/>
      <c r="I161" s="68"/>
      <c r="J161" s="340"/>
      <c r="K161" s="369"/>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340"/>
      <c r="H162" s="340"/>
      <c r="I162" s="68"/>
      <c r="J162" s="340"/>
      <c r="K162" s="369"/>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340"/>
      <c r="H163" s="340"/>
      <c r="I163" s="68"/>
      <c r="J163" s="340"/>
      <c r="K163" s="369"/>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340"/>
      <c r="H164" s="340"/>
      <c r="I164" s="68"/>
      <c r="J164" s="340"/>
      <c r="K164" s="369"/>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340"/>
      <c r="H165" s="340"/>
      <c r="I165" s="68"/>
      <c r="J165" s="340"/>
      <c r="K165" s="369"/>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340"/>
      <c r="H166" s="340"/>
      <c r="I166" s="68"/>
      <c r="J166" s="340"/>
      <c r="K166" s="369"/>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340"/>
      <c r="H167" s="340"/>
      <c r="I167" s="68"/>
      <c r="J167" s="340"/>
      <c r="K167" s="369"/>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340"/>
      <c r="H168" s="340"/>
      <c r="I168" s="68"/>
      <c r="J168" s="340"/>
      <c r="K168" s="369"/>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340"/>
      <c r="H169" s="340"/>
      <c r="I169" s="68"/>
      <c r="J169" s="340"/>
      <c r="K169" s="369"/>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340"/>
      <c r="H170" s="340"/>
      <c r="I170" s="68"/>
      <c r="J170" s="340"/>
      <c r="K170" s="369"/>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340"/>
      <c r="H171" s="340"/>
      <c r="I171" s="68"/>
      <c r="J171" s="340"/>
      <c r="K171" s="369"/>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340"/>
      <c r="H172" s="340"/>
      <c r="I172" s="68"/>
      <c r="J172" s="340"/>
      <c r="K172" s="369"/>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340"/>
      <c r="H173" s="340"/>
      <c r="I173" s="68"/>
      <c r="J173" s="340"/>
      <c r="K173" s="369"/>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340"/>
      <c r="H174" s="340"/>
      <c r="I174" s="68"/>
      <c r="J174" s="340"/>
      <c r="K174" s="369"/>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340"/>
      <c r="H175" s="340"/>
      <c r="I175" s="68"/>
      <c r="J175" s="340"/>
      <c r="K175" s="369"/>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340"/>
      <c r="H176" s="340"/>
      <c r="I176" s="68"/>
      <c r="J176" s="340"/>
      <c r="K176" s="369"/>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340"/>
      <c r="H177" s="340"/>
      <c r="I177" s="68"/>
      <c r="J177" s="340"/>
      <c r="K177" s="369"/>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340"/>
      <c r="H178" s="340"/>
      <c r="I178" s="68"/>
      <c r="J178" s="340"/>
      <c r="K178" s="369"/>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340"/>
      <c r="H179" s="340"/>
      <c r="I179" s="68"/>
      <c r="J179" s="340"/>
      <c r="K179" s="369"/>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340"/>
      <c r="H180" s="340"/>
      <c r="I180" s="68"/>
      <c r="J180" s="340"/>
      <c r="K180" s="369"/>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340"/>
      <c r="H181" s="340"/>
      <c r="I181" s="68"/>
      <c r="J181" s="340"/>
      <c r="K181" s="369"/>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340"/>
      <c r="H182" s="340"/>
      <c r="I182" s="68"/>
      <c r="J182" s="340"/>
      <c r="K182" s="369"/>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340"/>
      <c r="H183" s="340"/>
      <c r="I183" s="68"/>
      <c r="J183" s="340"/>
      <c r="K183" s="369"/>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340"/>
      <c r="H184" s="340"/>
      <c r="I184" s="68"/>
      <c r="J184" s="340"/>
      <c r="K184" s="369"/>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340"/>
      <c r="H185" s="340"/>
      <c r="I185" s="68"/>
      <c r="J185" s="340"/>
      <c r="K185" s="369"/>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340"/>
      <c r="H186" s="340"/>
      <c r="I186" s="68"/>
      <c r="J186" s="340"/>
      <c r="K186" s="369"/>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340"/>
      <c r="H187" s="340"/>
      <c r="I187" s="68"/>
      <c r="J187" s="340"/>
      <c r="K187" s="369"/>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340"/>
      <c r="H188" s="340"/>
      <c r="I188" s="68"/>
      <c r="J188" s="340"/>
      <c r="K188" s="369"/>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340"/>
      <c r="H189" s="340"/>
      <c r="I189" s="68"/>
      <c r="J189" s="340"/>
      <c r="K189" s="369"/>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340"/>
      <c r="H190" s="340"/>
      <c r="I190" s="68"/>
      <c r="J190" s="340"/>
      <c r="K190" s="369"/>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340"/>
      <c r="H191" s="340"/>
      <c r="I191" s="68"/>
      <c r="J191" s="340"/>
      <c r="K191" s="369"/>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340"/>
      <c r="H192" s="340"/>
      <c r="I192" s="68"/>
      <c r="J192" s="340"/>
      <c r="K192" s="369"/>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340"/>
      <c r="H193" s="340"/>
      <c r="I193" s="68"/>
      <c r="J193" s="340"/>
      <c r="K193" s="369"/>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340"/>
      <c r="H194" s="340"/>
      <c r="I194" s="68"/>
      <c r="J194" s="340"/>
      <c r="K194" s="369"/>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340"/>
      <c r="H195" s="340"/>
      <c r="I195" s="68"/>
      <c r="J195" s="340"/>
      <c r="K195" s="369"/>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340"/>
      <c r="H196" s="340"/>
      <c r="I196" s="68"/>
      <c r="J196" s="340"/>
      <c r="K196" s="369"/>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340"/>
      <c r="H197" s="340"/>
      <c r="I197" s="68"/>
      <c r="J197" s="340"/>
      <c r="K197" s="369"/>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340"/>
      <c r="H198" s="340"/>
      <c r="I198" s="68"/>
      <c r="J198" s="340"/>
      <c r="K198" s="369"/>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340"/>
      <c r="H199" s="340"/>
      <c r="I199" s="68"/>
      <c r="J199" s="340"/>
      <c r="K199" s="369"/>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340"/>
      <c r="H200" s="340"/>
      <c r="I200" s="68"/>
      <c r="J200" s="340"/>
      <c r="K200" s="369"/>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340"/>
      <c r="H201" s="340"/>
      <c r="I201" s="68"/>
      <c r="J201" s="340"/>
      <c r="K201" s="369"/>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340"/>
      <c r="H202" s="340"/>
      <c r="I202" s="68"/>
      <c r="J202" s="340"/>
      <c r="K202" s="369"/>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340"/>
      <c r="H203" s="340"/>
      <c r="I203" s="68"/>
      <c r="J203" s="340"/>
      <c r="K203" s="369"/>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340"/>
      <c r="H204" s="340"/>
      <c r="I204" s="68"/>
      <c r="J204" s="340"/>
      <c r="K204" s="369"/>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340"/>
      <c r="H205" s="340"/>
      <c r="I205" s="68"/>
      <c r="J205" s="340"/>
      <c r="K205" s="369"/>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340"/>
      <c r="H206" s="340"/>
      <c r="I206" s="68"/>
      <c r="J206" s="340"/>
      <c r="K206" s="369"/>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340"/>
      <c r="H207" s="340"/>
      <c r="I207" s="68"/>
      <c r="J207" s="340"/>
      <c r="K207" s="369"/>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340"/>
      <c r="H208" s="340"/>
      <c r="I208" s="68"/>
      <c r="J208" s="340"/>
      <c r="K208" s="369"/>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340"/>
      <c r="H209" s="340"/>
      <c r="I209" s="68"/>
      <c r="J209" s="340"/>
      <c r="K209" s="369"/>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340"/>
      <c r="H210" s="340"/>
      <c r="I210" s="68"/>
      <c r="J210" s="340"/>
      <c r="K210" s="369"/>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340"/>
      <c r="H211" s="340"/>
      <c r="I211" s="68"/>
      <c r="J211" s="340"/>
      <c r="K211" s="369"/>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340"/>
      <c r="H212" s="340"/>
      <c r="I212" s="68"/>
      <c r="J212" s="340"/>
      <c r="K212" s="369"/>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340"/>
      <c r="H213" s="340"/>
      <c r="I213" s="68"/>
      <c r="J213" s="340"/>
      <c r="K213" s="369"/>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340"/>
      <c r="H214" s="340"/>
      <c r="I214" s="68"/>
      <c r="J214" s="340"/>
      <c r="K214" s="369"/>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340"/>
      <c r="H215" s="340"/>
      <c r="I215" s="68"/>
      <c r="J215" s="340"/>
      <c r="K215" s="369"/>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340"/>
      <c r="H216" s="340"/>
      <c r="I216" s="68"/>
      <c r="J216" s="340"/>
      <c r="K216" s="369"/>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340"/>
      <c r="H217" s="340"/>
      <c r="I217" s="68"/>
      <c r="J217" s="340"/>
      <c r="K217" s="369"/>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340"/>
      <c r="H218" s="340"/>
      <c r="I218" s="68"/>
      <c r="J218" s="340"/>
      <c r="K218" s="369"/>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340"/>
      <c r="H219" s="340"/>
      <c r="I219" s="68"/>
      <c r="J219" s="340"/>
      <c r="K219" s="369"/>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340"/>
      <c r="H220" s="340"/>
      <c r="I220" s="68"/>
      <c r="J220" s="340"/>
      <c r="K220" s="369"/>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340"/>
      <c r="H221" s="340"/>
      <c r="I221" s="68"/>
      <c r="J221" s="340"/>
      <c r="K221" s="369"/>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340"/>
      <c r="H222" s="340"/>
      <c r="I222" s="68"/>
      <c r="J222" s="340"/>
      <c r="K222" s="369"/>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340"/>
      <c r="H223" s="340"/>
      <c r="I223" s="68"/>
      <c r="J223" s="340"/>
      <c r="K223" s="369"/>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340"/>
      <c r="H224" s="340"/>
      <c r="I224" s="68"/>
      <c r="J224" s="340"/>
      <c r="K224" s="369"/>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340"/>
      <c r="H225" s="340"/>
      <c r="I225" s="68"/>
      <c r="J225" s="340"/>
      <c r="K225" s="369"/>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340"/>
      <c r="H226" s="340"/>
      <c r="I226" s="68"/>
      <c r="J226" s="340"/>
      <c r="K226" s="369"/>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340"/>
      <c r="H227" s="340"/>
      <c r="I227" s="68"/>
      <c r="J227" s="340"/>
      <c r="K227" s="369"/>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340"/>
      <c r="H228" s="340"/>
      <c r="I228" s="68"/>
      <c r="J228" s="340"/>
      <c r="K228" s="369"/>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340"/>
      <c r="H229" s="340"/>
      <c r="I229" s="68"/>
      <c r="J229" s="340"/>
      <c r="K229" s="369"/>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340"/>
      <c r="H230" s="340"/>
      <c r="I230" s="68"/>
      <c r="J230" s="340"/>
      <c r="K230" s="369"/>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x14ac:dyDescent="0.25">
      <c r="B231" s="15"/>
      <c r="C231" s="15"/>
      <c r="D231" s="15"/>
      <c r="E231" s="15"/>
      <c r="F231" s="15"/>
      <c r="G231" s="340"/>
      <c r="H231" s="340"/>
      <c r="I231" s="68"/>
      <c r="J231" s="340"/>
      <c r="K231" s="369"/>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B10" sqref="B10:B1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339" customWidth="1"/>
    <col min="13" max="13" width="51" style="67" customWidth="1"/>
    <col min="14" max="16384" width="11.453125" style="15"/>
  </cols>
  <sheetData>
    <row r="1" spans="1:13" ht="99" customHeight="1" thickBot="1" x14ac:dyDescent="0.3">
      <c r="A1" s="14"/>
      <c r="B1" s="404" t="str">
        <f>'Lot 3 achat'!$B$1</f>
        <v>Robots chirurgicaux : coeliochirurgie et microchirurgie : équipements, instruments, consommables et prestations associés</v>
      </c>
      <c r="C1" s="405"/>
      <c r="D1" s="405"/>
      <c r="E1" s="405"/>
      <c r="F1" s="405"/>
      <c r="G1" s="405"/>
      <c r="H1" s="405"/>
      <c r="I1" s="405"/>
      <c r="J1" s="405"/>
      <c r="K1" s="405"/>
      <c r="L1" s="405"/>
      <c r="M1" s="405"/>
    </row>
    <row r="2" spans="1:13" ht="26" x14ac:dyDescent="0.25">
      <c r="A2" s="408" t="str">
        <f>'Lot 3 achat'!$A$2</f>
        <v>Lot 3 : Robot de coeliochirurgie</v>
      </c>
      <c r="B2" s="408"/>
      <c r="C2" s="408"/>
      <c r="D2" s="408"/>
      <c r="E2" s="408"/>
      <c r="F2" s="408"/>
      <c r="G2" s="408"/>
      <c r="H2" s="408"/>
      <c r="I2" s="408"/>
      <c r="J2" s="408"/>
      <c r="K2" s="408"/>
      <c r="L2" s="408"/>
      <c r="M2" s="408"/>
    </row>
    <row r="3" spans="1:13" s="100" customFormat="1" ht="24" thickBot="1" x14ac:dyDescent="0.3">
      <c r="A3" s="409" t="s">
        <v>65</v>
      </c>
      <c r="B3" s="410"/>
      <c r="C3" s="410"/>
      <c r="D3" s="410"/>
      <c r="E3" s="410"/>
      <c r="F3" s="410"/>
      <c r="G3" s="410"/>
      <c r="H3" s="410"/>
      <c r="I3" s="410"/>
      <c r="J3" s="410"/>
      <c r="K3" s="410"/>
      <c r="L3" s="410"/>
      <c r="M3" s="410"/>
    </row>
    <row r="4" spans="1:13" ht="16" thickBot="1" x14ac:dyDescent="0.3">
      <c r="A4" s="411" t="s">
        <v>23</v>
      </c>
      <c r="B4" s="412"/>
      <c r="C4" s="412"/>
      <c r="D4" s="412"/>
      <c r="E4" s="412"/>
      <c r="F4" s="412"/>
      <c r="G4" s="412"/>
      <c r="H4" s="412"/>
      <c r="I4" s="412"/>
      <c r="J4" s="412"/>
      <c r="K4" s="412"/>
      <c r="L4" s="412"/>
      <c r="M4" s="412"/>
    </row>
    <row r="5" spans="1:13" s="99" customFormat="1" ht="21.5" thickBot="1" x14ac:dyDescent="0.3">
      <c r="A5" s="101" t="s">
        <v>24</v>
      </c>
      <c r="B5" s="102"/>
      <c r="C5" s="102"/>
      <c r="D5" s="102"/>
      <c r="E5" s="106"/>
      <c r="F5" s="106"/>
      <c r="G5" s="106"/>
      <c r="H5" s="106"/>
      <c r="I5" s="106"/>
      <c r="J5" s="106"/>
      <c r="K5" s="106"/>
      <c r="L5" s="106"/>
      <c r="M5" s="107"/>
    </row>
    <row r="6" spans="1:13" s="99" customFormat="1" ht="40" customHeight="1" thickBot="1" x14ac:dyDescent="0.3">
      <c r="A6" s="421" t="s">
        <v>125</v>
      </c>
      <c r="B6" s="422"/>
      <c r="C6" s="422"/>
      <c r="D6" s="422"/>
      <c r="E6" s="422"/>
      <c r="F6" s="422"/>
      <c r="G6" s="422"/>
      <c r="H6" s="422"/>
      <c r="I6" s="422"/>
      <c r="J6" s="422"/>
      <c r="K6" s="422"/>
      <c r="L6" s="422"/>
      <c r="M6" s="422"/>
    </row>
    <row r="7" spans="1:13" s="99" customFormat="1" ht="40" customHeight="1" thickTop="1" thickBot="1" x14ac:dyDescent="0.3">
      <c r="A7" s="207"/>
      <c r="B7" s="208"/>
      <c r="C7" s="208"/>
      <c r="D7" s="208"/>
      <c r="E7" s="433" t="s">
        <v>137</v>
      </c>
      <c r="F7" s="434"/>
      <c r="G7" s="434"/>
      <c r="H7" s="435"/>
      <c r="I7" s="436" t="s">
        <v>138</v>
      </c>
      <c r="J7" s="437"/>
      <c r="K7" s="437"/>
      <c r="L7" s="438"/>
      <c r="M7" s="208"/>
    </row>
    <row r="8" spans="1:13" s="99" customFormat="1" ht="40" customHeight="1" x14ac:dyDescent="0.25">
      <c r="A8" s="423"/>
      <c r="B8" s="423"/>
      <c r="C8" s="423"/>
      <c r="D8" s="115"/>
      <c r="E8" s="424" t="s">
        <v>66</v>
      </c>
      <c r="F8" s="425"/>
      <c r="G8" s="426" t="s">
        <v>67</v>
      </c>
      <c r="H8" s="427"/>
      <c r="I8" s="429" t="s">
        <v>66</v>
      </c>
      <c r="J8" s="430"/>
      <c r="K8" s="431" t="s">
        <v>67</v>
      </c>
      <c r="L8" s="432"/>
      <c r="M8" s="428" t="s">
        <v>3</v>
      </c>
    </row>
    <row r="9" spans="1:13" s="99" customFormat="1" ht="40" customHeight="1" thickBot="1" x14ac:dyDescent="0.3">
      <c r="A9" s="111" t="s">
        <v>72</v>
      </c>
      <c r="B9" s="111" t="s">
        <v>2</v>
      </c>
      <c r="C9" s="110" t="s">
        <v>1</v>
      </c>
      <c r="D9" s="116" t="s">
        <v>63</v>
      </c>
      <c r="E9" s="370" t="s">
        <v>68</v>
      </c>
      <c r="F9" s="371" t="s">
        <v>73</v>
      </c>
      <c r="G9" s="372" t="s">
        <v>69</v>
      </c>
      <c r="H9" s="373" t="s">
        <v>74</v>
      </c>
      <c r="I9" s="374" t="s">
        <v>68</v>
      </c>
      <c r="J9" s="375" t="s">
        <v>73</v>
      </c>
      <c r="K9" s="376" t="s">
        <v>69</v>
      </c>
      <c r="L9" s="377" t="s">
        <v>74</v>
      </c>
      <c r="M9" s="428"/>
    </row>
    <row r="10" spans="1:13" s="99" customFormat="1" ht="40" customHeight="1" x14ac:dyDescent="0.25">
      <c r="A10" s="112" t="s">
        <v>144</v>
      </c>
      <c r="B10" s="418"/>
      <c r="C10" s="420"/>
      <c r="D10" s="117"/>
      <c r="E10" s="378"/>
      <c r="F10" s="379"/>
      <c r="G10" s="380"/>
      <c r="H10" s="381"/>
      <c r="I10" s="378"/>
      <c r="J10" s="382"/>
      <c r="K10" s="380"/>
      <c r="L10" s="383"/>
      <c r="M10" s="113"/>
    </row>
    <row r="11" spans="1:13" s="99" customFormat="1" ht="40" customHeight="1" x14ac:dyDescent="0.25">
      <c r="A11" s="254" t="s">
        <v>145</v>
      </c>
      <c r="B11" s="419"/>
      <c r="C11" s="420"/>
      <c r="D11" s="117"/>
      <c r="E11" s="378"/>
      <c r="F11" s="379"/>
      <c r="G11" s="380"/>
      <c r="H11" s="381"/>
      <c r="I11" s="378"/>
      <c r="J11" s="382"/>
      <c r="K11" s="380"/>
      <c r="L11" s="383"/>
      <c r="M11" s="113"/>
    </row>
    <row r="12" spans="1:13" s="99" customFormat="1" ht="40" customHeight="1" x14ac:dyDescent="0.25">
      <c r="A12" s="254" t="s">
        <v>146</v>
      </c>
      <c r="B12" s="419"/>
      <c r="C12" s="420"/>
      <c r="D12" s="117"/>
      <c r="E12" s="378"/>
      <c r="F12" s="379"/>
      <c r="G12" s="380"/>
      <c r="H12" s="381"/>
      <c r="I12" s="378"/>
      <c r="J12" s="382"/>
      <c r="K12" s="380"/>
      <c r="L12" s="383"/>
      <c r="M12" s="113"/>
    </row>
    <row r="13" spans="1:13" s="99" customFormat="1" ht="40" customHeight="1" x14ac:dyDescent="0.25">
      <c r="A13" s="254" t="s">
        <v>147</v>
      </c>
      <c r="B13" s="419"/>
      <c r="C13" s="420"/>
      <c r="D13" s="117"/>
      <c r="E13" s="378"/>
      <c r="F13" s="379"/>
      <c r="G13" s="380"/>
      <c r="H13" s="381"/>
      <c r="I13" s="378"/>
      <c r="J13" s="382"/>
      <c r="K13" s="380"/>
      <c r="L13" s="383"/>
      <c r="M13" s="113"/>
    </row>
    <row r="14" spans="1:13" s="99" customFormat="1" ht="40" customHeight="1" x14ac:dyDescent="0.25">
      <c r="A14" s="253" t="s">
        <v>70</v>
      </c>
      <c r="B14" s="418"/>
      <c r="C14" s="420"/>
      <c r="D14" s="117"/>
      <c r="E14" s="378"/>
      <c r="F14" s="379"/>
      <c r="G14" s="380"/>
      <c r="H14" s="381"/>
      <c r="I14" s="378"/>
      <c r="J14" s="382"/>
      <c r="K14" s="380"/>
      <c r="L14" s="383"/>
      <c r="M14" s="113"/>
    </row>
    <row r="15" spans="1:13" s="99" customFormat="1" ht="40" customHeight="1" x14ac:dyDescent="0.25">
      <c r="A15" s="176" t="s">
        <v>122</v>
      </c>
      <c r="B15" s="418"/>
      <c r="C15" s="420"/>
      <c r="D15" s="117"/>
      <c r="E15" s="384"/>
      <c r="F15" s="385"/>
      <c r="G15" s="386"/>
      <c r="H15" s="387"/>
      <c r="I15" s="384"/>
      <c r="J15" s="388"/>
      <c r="K15" s="386"/>
      <c r="L15" s="389"/>
      <c r="M15" s="113"/>
    </row>
    <row r="16" spans="1:13" s="99" customFormat="1" ht="40" customHeight="1" x14ac:dyDescent="0.25">
      <c r="A16" s="176" t="s">
        <v>121</v>
      </c>
      <c r="B16" s="418"/>
      <c r="C16" s="420"/>
      <c r="D16" s="117"/>
      <c r="E16" s="384"/>
      <c r="F16" s="385"/>
      <c r="G16" s="386"/>
      <c r="H16" s="387"/>
      <c r="I16" s="384"/>
      <c r="J16" s="388"/>
      <c r="K16" s="386"/>
      <c r="L16" s="389"/>
      <c r="M16" s="113"/>
    </row>
    <row r="17" spans="1:82" s="99" customFormat="1" ht="40" customHeight="1" x14ac:dyDescent="0.25">
      <c r="A17" s="112" t="s">
        <v>123</v>
      </c>
      <c r="B17" s="418"/>
      <c r="C17" s="420"/>
      <c r="D17" s="117"/>
      <c r="E17" s="384"/>
      <c r="F17" s="385"/>
      <c r="G17" s="386"/>
      <c r="H17" s="387"/>
      <c r="I17" s="384"/>
      <c r="J17" s="388"/>
      <c r="K17" s="386"/>
      <c r="L17" s="389"/>
      <c r="M17" s="113"/>
    </row>
    <row r="18" spans="1:82" s="99" customFormat="1" ht="40" customHeight="1" x14ac:dyDescent="0.25">
      <c r="A18" s="176" t="s">
        <v>124</v>
      </c>
      <c r="B18" s="418"/>
      <c r="C18" s="420"/>
      <c r="D18" s="117"/>
      <c r="E18" s="384"/>
      <c r="F18" s="385"/>
      <c r="G18" s="386"/>
      <c r="H18" s="387"/>
      <c r="I18" s="384"/>
      <c r="J18" s="388"/>
      <c r="K18" s="386"/>
      <c r="L18" s="389"/>
      <c r="M18" s="113"/>
    </row>
    <row r="19" spans="1:82" s="99" customFormat="1" ht="40" customHeight="1" x14ac:dyDescent="0.25">
      <c r="A19" s="112" t="s">
        <v>71</v>
      </c>
      <c r="B19" s="418"/>
      <c r="C19" s="420"/>
      <c r="D19" s="117"/>
      <c r="E19" s="384"/>
      <c r="F19" s="385"/>
      <c r="G19" s="386"/>
      <c r="H19" s="387"/>
      <c r="I19" s="384"/>
      <c r="J19" s="388"/>
      <c r="K19" s="386"/>
      <c r="L19" s="389"/>
      <c r="M19" s="113"/>
    </row>
    <row r="20" spans="1:82" s="21" customFormat="1" ht="36" customHeight="1" thickBot="1" x14ac:dyDescent="0.3">
      <c r="B20" s="27"/>
      <c r="C20" s="27"/>
      <c r="D20" s="109"/>
      <c r="E20" s="390"/>
      <c r="F20" s="391"/>
      <c r="G20" s="392"/>
      <c r="H20" s="393"/>
      <c r="I20" s="390"/>
      <c r="J20" s="394"/>
      <c r="K20" s="392"/>
      <c r="L20" s="395"/>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340"/>
      <c r="F32" s="340"/>
      <c r="G32" s="340"/>
      <c r="H32" s="340"/>
      <c r="I32" s="340"/>
      <c r="J32" s="340"/>
      <c r="K32" s="340"/>
      <c r="L32" s="340"/>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340"/>
      <c r="F33" s="340"/>
      <c r="G33" s="340"/>
      <c r="H33" s="340"/>
      <c r="I33" s="340"/>
      <c r="J33" s="340"/>
      <c r="K33" s="340"/>
      <c r="L33" s="340"/>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340"/>
      <c r="F34" s="340"/>
      <c r="G34" s="340"/>
      <c r="H34" s="340"/>
      <c r="I34" s="340"/>
      <c r="J34" s="340"/>
      <c r="K34" s="340"/>
      <c r="L34" s="340"/>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340"/>
      <c r="F35" s="340"/>
      <c r="G35" s="340"/>
      <c r="H35" s="340"/>
      <c r="I35" s="340"/>
      <c r="J35" s="340"/>
      <c r="K35" s="340"/>
      <c r="L35" s="340"/>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340"/>
      <c r="F36" s="340"/>
      <c r="G36" s="340"/>
      <c r="H36" s="340"/>
      <c r="I36" s="340"/>
      <c r="J36" s="340"/>
      <c r="K36" s="340"/>
      <c r="L36" s="340"/>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340"/>
      <c r="F37" s="340"/>
      <c r="G37" s="340"/>
      <c r="H37" s="340"/>
      <c r="I37" s="340"/>
      <c r="J37" s="340"/>
      <c r="K37" s="340"/>
      <c r="L37" s="340"/>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340"/>
      <c r="F38" s="340"/>
      <c r="G38" s="340"/>
      <c r="H38" s="340"/>
      <c r="I38" s="340"/>
      <c r="J38" s="340"/>
      <c r="K38" s="340"/>
      <c r="L38" s="340"/>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340"/>
      <c r="F39" s="340"/>
      <c r="G39" s="340"/>
      <c r="H39" s="340"/>
      <c r="I39" s="340"/>
      <c r="J39" s="340"/>
      <c r="K39" s="340"/>
      <c r="L39" s="340"/>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340"/>
      <c r="F40" s="340"/>
      <c r="G40" s="340"/>
      <c r="H40" s="340"/>
      <c r="I40" s="340"/>
      <c r="J40" s="340"/>
      <c r="K40" s="340"/>
      <c r="L40" s="340"/>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340"/>
      <c r="F41" s="340"/>
      <c r="G41" s="340"/>
      <c r="H41" s="340"/>
      <c r="I41" s="340"/>
      <c r="J41" s="340"/>
      <c r="K41" s="340"/>
      <c r="L41" s="340"/>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340"/>
      <c r="F42" s="340"/>
      <c r="G42" s="340"/>
      <c r="H42" s="340"/>
      <c r="I42" s="340"/>
      <c r="J42" s="340"/>
      <c r="K42" s="340"/>
      <c r="L42" s="340"/>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340"/>
      <c r="F43" s="340"/>
      <c r="G43" s="340"/>
      <c r="H43" s="340"/>
      <c r="I43" s="340"/>
      <c r="J43" s="340"/>
      <c r="K43" s="340"/>
      <c r="L43" s="340"/>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340"/>
      <c r="F44" s="340"/>
      <c r="G44" s="340"/>
      <c r="H44" s="340"/>
      <c r="I44" s="340"/>
      <c r="J44" s="340"/>
      <c r="K44" s="340"/>
      <c r="L44" s="340"/>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340"/>
      <c r="F45" s="340"/>
      <c r="G45" s="340"/>
      <c r="H45" s="340"/>
      <c r="I45" s="340"/>
      <c r="J45" s="340"/>
      <c r="K45" s="340"/>
      <c r="L45" s="340"/>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340"/>
      <c r="F46" s="340"/>
      <c r="G46" s="340"/>
      <c r="H46" s="340"/>
      <c r="I46" s="340"/>
      <c r="J46" s="340"/>
      <c r="K46" s="340"/>
      <c r="L46" s="340"/>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340"/>
      <c r="F47" s="340"/>
      <c r="G47" s="340"/>
      <c r="H47" s="340"/>
      <c r="I47" s="340"/>
      <c r="J47" s="340"/>
      <c r="K47" s="340"/>
      <c r="L47" s="340"/>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340"/>
      <c r="F48" s="340"/>
      <c r="G48" s="340"/>
      <c r="H48" s="340"/>
      <c r="I48" s="340"/>
      <c r="J48" s="340"/>
      <c r="K48" s="340"/>
      <c r="L48" s="340"/>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340"/>
      <c r="F49" s="340"/>
      <c r="G49" s="340"/>
      <c r="H49" s="340"/>
      <c r="I49" s="340"/>
      <c r="J49" s="340"/>
      <c r="K49" s="340"/>
      <c r="L49" s="340"/>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340"/>
      <c r="F50" s="340"/>
      <c r="G50" s="340"/>
      <c r="H50" s="340"/>
      <c r="I50" s="340"/>
      <c r="J50" s="340"/>
      <c r="K50" s="340"/>
      <c r="L50" s="340"/>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340"/>
      <c r="F51" s="340"/>
      <c r="G51" s="340"/>
      <c r="H51" s="340"/>
      <c r="I51" s="340"/>
      <c r="J51" s="340"/>
      <c r="K51" s="340"/>
      <c r="L51" s="340"/>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340"/>
      <c r="F52" s="340"/>
      <c r="G52" s="340"/>
      <c r="H52" s="340"/>
      <c r="I52" s="340"/>
      <c r="J52" s="340"/>
      <c r="K52" s="340"/>
      <c r="L52" s="340"/>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340"/>
      <c r="F53" s="340"/>
      <c r="G53" s="340"/>
      <c r="H53" s="340"/>
      <c r="I53" s="340"/>
      <c r="J53" s="340"/>
      <c r="K53" s="340"/>
      <c r="L53" s="340"/>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340"/>
      <c r="F54" s="340"/>
      <c r="G54" s="340"/>
      <c r="H54" s="340"/>
      <c r="I54" s="340"/>
      <c r="J54" s="340"/>
      <c r="K54" s="340"/>
      <c r="L54" s="340"/>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340"/>
      <c r="F55" s="340"/>
      <c r="G55" s="340"/>
      <c r="H55" s="340"/>
      <c r="I55" s="340"/>
      <c r="J55" s="340"/>
      <c r="K55" s="340"/>
      <c r="L55" s="340"/>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340"/>
      <c r="F56" s="340"/>
      <c r="G56" s="340"/>
      <c r="H56" s="340"/>
      <c r="I56" s="340"/>
      <c r="J56" s="340"/>
      <c r="K56" s="340"/>
      <c r="L56" s="340"/>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340"/>
      <c r="F57" s="340"/>
      <c r="G57" s="340"/>
      <c r="H57" s="340"/>
      <c r="I57" s="340"/>
      <c r="J57" s="340"/>
      <c r="K57" s="340"/>
      <c r="L57" s="340"/>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340"/>
      <c r="F58" s="340"/>
      <c r="G58" s="340"/>
      <c r="H58" s="340"/>
      <c r="I58" s="340"/>
      <c r="J58" s="340"/>
      <c r="K58" s="340"/>
      <c r="L58" s="340"/>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340"/>
      <c r="F59" s="340"/>
      <c r="G59" s="340"/>
      <c r="H59" s="340"/>
      <c r="I59" s="340"/>
      <c r="J59" s="340"/>
      <c r="K59" s="340"/>
      <c r="L59" s="340"/>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340"/>
      <c r="F60" s="340"/>
      <c r="G60" s="340"/>
      <c r="H60" s="340"/>
      <c r="I60" s="340"/>
      <c r="J60" s="340"/>
      <c r="K60" s="340"/>
      <c r="L60" s="340"/>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340"/>
      <c r="F61" s="340"/>
      <c r="G61" s="340"/>
      <c r="H61" s="340"/>
      <c r="I61" s="340"/>
      <c r="J61" s="340"/>
      <c r="K61" s="340"/>
      <c r="L61" s="340"/>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340"/>
      <c r="F62" s="340"/>
      <c r="G62" s="340"/>
      <c r="H62" s="340"/>
      <c r="I62" s="340"/>
      <c r="J62" s="340"/>
      <c r="K62" s="340"/>
      <c r="L62" s="340"/>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340"/>
      <c r="F63" s="340"/>
      <c r="G63" s="340"/>
      <c r="H63" s="340"/>
      <c r="I63" s="340"/>
      <c r="J63" s="340"/>
      <c r="K63" s="340"/>
      <c r="L63" s="340"/>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340"/>
      <c r="F64" s="340"/>
      <c r="G64" s="340"/>
      <c r="H64" s="340"/>
      <c r="I64" s="340"/>
      <c r="J64" s="340"/>
      <c r="K64" s="340"/>
      <c r="L64" s="340"/>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340"/>
      <c r="F65" s="340"/>
      <c r="G65" s="340"/>
      <c r="H65" s="340"/>
      <c r="I65" s="340"/>
      <c r="J65" s="340"/>
      <c r="K65" s="340"/>
      <c r="L65" s="340"/>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340"/>
      <c r="F66" s="340"/>
      <c r="G66" s="340"/>
      <c r="H66" s="340"/>
      <c r="I66" s="340"/>
      <c r="J66" s="340"/>
      <c r="K66" s="340"/>
      <c r="L66" s="340"/>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340"/>
      <c r="F67" s="340"/>
      <c r="G67" s="340"/>
      <c r="H67" s="340"/>
      <c r="I67" s="340"/>
      <c r="J67" s="340"/>
      <c r="K67" s="340"/>
      <c r="L67" s="340"/>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340"/>
      <c r="F68" s="340"/>
      <c r="G68" s="340"/>
      <c r="H68" s="340"/>
      <c r="I68" s="340"/>
      <c r="J68" s="340"/>
      <c r="K68" s="340"/>
      <c r="L68" s="340"/>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340"/>
      <c r="F69" s="340"/>
      <c r="G69" s="340"/>
      <c r="H69" s="340"/>
      <c r="I69" s="340"/>
      <c r="J69" s="340"/>
      <c r="K69" s="340"/>
      <c r="L69" s="340"/>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340"/>
      <c r="F70" s="340"/>
      <c r="G70" s="340"/>
      <c r="H70" s="340"/>
      <c r="I70" s="340"/>
      <c r="J70" s="340"/>
      <c r="K70" s="340"/>
      <c r="L70" s="340"/>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340"/>
      <c r="F71" s="340"/>
      <c r="G71" s="340"/>
      <c r="H71" s="340"/>
      <c r="I71" s="340"/>
      <c r="J71" s="340"/>
      <c r="K71" s="340"/>
      <c r="L71" s="340"/>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340"/>
      <c r="F72" s="340"/>
      <c r="G72" s="340"/>
      <c r="H72" s="340"/>
      <c r="I72" s="340"/>
      <c r="J72" s="340"/>
      <c r="K72" s="340"/>
      <c r="L72" s="340"/>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340"/>
      <c r="F73" s="340"/>
      <c r="G73" s="340"/>
      <c r="H73" s="340"/>
      <c r="I73" s="340"/>
      <c r="J73" s="340"/>
      <c r="K73" s="340"/>
      <c r="L73" s="340"/>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340"/>
      <c r="F74" s="340"/>
      <c r="G74" s="340"/>
      <c r="H74" s="340"/>
      <c r="I74" s="340"/>
      <c r="J74" s="340"/>
      <c r="K74" s="340"/>
      <c r="L74" s="340"/>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340"/>
      <c r="F75" s="340"/>
      <c r="G75" s="340"/>
      <c r="H75" s="340"/>
      <c r="I75" s="340"/>
      <c r="J75" s="340"/>
      <c r="K75" s="340"/>
      <c r="L75" s="340"/>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340"/>
      <c r="F76" s="340"/>
      <c r="G76" s="340"/>
      <c r="H76" s="340"/>
      <c r="I76" s="340"/>
      <c r="J76" s="340"/>
      <c r="K76" s="340"/>
      <c r="L76" s="340"/>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340"/>
      <c r="F77" s="340"/>
      <c r="G77" s="340"/>
      <c r="H77" s="340"/>
      <c r="I77" s="340"/>
      <c r="J77" s="340"/>
      <c r="K77" s="340"/>
      <c r="L77" s="340"/>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340"/>
      <c r="F78" s="340"/>
      <c r="G78" s="340"/>
      <c r="H78" s="340"/>
      <c r="I78" s="340"/>
      <c r="J78" s="340"/>
      <c r="K78" s="340"/>
      <c r="L78" s="340"/>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340"/>
      <c r="F79" s="340"/>
      <c r="G79" s="340"/>
      <c r="H79" s="340"/>
      <c r="I79" s="340"/>
      <c r="J79" s="340"/>
      <c r="K79" s="340"/>
      <c r="L79" s="340"/>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340"/>
      <c r="F80" s="340"/>
      <c r="G80" s="340"/>
      <c r="H80" s="340"/>
      <c r="I80" s="340"/>
      <c r="J80" s="340"/>
      <c r="K80" s="340"/>
      <c r="L80" s="340"/>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340"/>
      <c r="F81" s="340"/>
      <c r="G81" s="340"/>
      <c r="H81" s="340"/>
      <c r="I81" s="340"/>
      <c r="J81" s="340"/>
      <c r="K81" s="340"/>
      <c r="L81" s="340"/>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340"/>
      <c r="F82" s="340"/>
      <c r="G82" s="340"/>
      <c r="H82" s="340"/>
      <c r="I82" s="340"/>
      <c r="J82" s="340"/>
      <c r="K82" s="340"/>
      <c r="L82" s="340"/>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340"/>
      <c r="F83" s="340"/>
      <c r="G83" s="340"/>
      <c r="H83" s="340"/>
      <c r="I83" s="340"/>
      <c r="J83" s="340"/>
      <c r="K83" s="340"/>
      <c r="L83" s="340"/>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340"/>
      <c r="F84" s="340"/>
      <c r="G84" s="340"/>
      <c r="H84" s="340"/>
      <c r="I84" s="340"/>
      <c r="J84" s="340"/>
      <c r="K84" s="340"/>
      <c r="L84" s="340"/>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340"/>
      <c r="F85" s="340"/>
      <c r="G85" s="340"/>
      <c r="H85" s="340"/>
      <c r="I85" s="340"/>
      <c r="J85" s="340"/>
      <c r="K85" s="340"/>
      <c r="L85" s="340"/>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340"/>
      <c r="F86" s="340"/>
      <c r="G86" s="340"/>
      <c r="H86" s="340"/>
      <c r="I86" s="340"/>
      <c r="J86" s="340"/>
      <c r="K86" s="340"/>
      <c r="L86" s="340"/>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340"/>
      <c r="F87" s="340"/>
      <c r="G87" s="340"/>
      <c r="H87" s="340"/>
      <c r="I87" s="340"/>
      <c r="J87" s="340"/>
      <c r="K87" s="340"/>
      <c r="L87" s="340"/>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340"/>
      <c r="F88" s="340"/>
      <c r="G88" s="340"/>
      <c r="H88" s="340"/>
      <c r="I88" s="340"/>
      <c r="J88" s="340"/>
      <c r="K88" s="340"/>
      <c r="L88" s="340"/>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340"/>
      <c r="F89" s="340"/>
      <c r="G89" s="340"/>
      <c r="H89" s="340"/>
      <c r="I89" s="340"/>
      <c r="J89" s="340"/>
      <c r="K89" s="340"/>
      <c r="L89" s="340"/>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340"/>
      <c r="F90" s="340"/>
      <c r="G90" s="340"/>
      <c r="H90" s="340"/>
      <c r="I90" s="340"/>
      <c r="J90" s="340"/>
      <c r="K90" s="340"/>
      <c r="L90" s="340"/>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340"/>
      <c r="F91" s="340"/>
      <c r="G91" s="340"/>
      <c r="H91" s="340"/>
      <c r="I91" s="340"/>
      <c r="J91" s="340"/>
      <c r="K91" s="340"/>
      <c r="L91" s="340"/>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340"/>
      <c r="F92" s="340"/>
      <c r="G92" s="340"/>
      <c r="H92" s="340"/>
      <c r="I92" s="340"/>
      <c r="J92" s="340"/>
      <c r="K92" s="340"/>
      <c r="L92" s="340"/>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340"/>
      <c r="F93" s="340"/>
      <c r="G93" s="340"/>
      <c r="H93" s="340"/>
      <c r="I93" s="340"/>
      <c r="J93" s="340"/>
      <c r="K93" s="340"/>
      <c r="L93" s="340"/>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340"/>
      <c r="F94" s="340"/>
      <c r="G94" s="340"/>
      <c r="H94" s="340"/>
      <c r="I94" s="340"/>
      <c r="J94" s="340"/>
      <c r="K94" s="340"/>
      <c r="L94" s="340"/>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340"/>
      <c r="F95" s="340"/>
      <c r="G95" s="340"/>
      <c r="H95" s="340"/>
      <c r="I95" s="340"/>
      <c r="J95" s="340"/>
      <c r="K95" s="340"/>
      <c r="L95" s="340"/>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340"/>
      <c r="F96" s="340"/>
      <c r="G96" s="340"/>
      <c r="H96" s="340"/>
      <c r="I96" s="340"/>
      <c r="J96" s="340"/>
      <c r="K96" s="340"/>
      <c r="L96" s="340"/>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340"/>
      <c r="F97" s="340"/>
      <c r="G97" s="340"/>
      <c r="H97" s="340"/>
      <c r="I97" s="340"/>
      <c r="J97" s="340"/>
      <c r="K97" s="340"/>
      <c r="L97" s="340"/>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340"/>
      <c r="F98" s="340"/>
      <c r="G98" s="340"/>
      <c r="H98" s="340"/>
      <c r="I98" s="340"/>
      <c r="J98" s="340"/>
      <c r="K98" s="340"/>
      <c r="L98" s="340"/>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340"/>
      <c r="F99" s="340"/>
      <c r="G99" s="340"/>
      <c r="H99" s="340"/>
      <c r="I99" s="340"/>
      <c r="J99" s="340"/>
      <c r="K99" s="340"/>
      <c r="L99" s="340"/>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340"/>
      <c r="F100" s="340"/>
      <c r="G100" s="340"/>
      <c r="H100" s="340"/>
      <c r="I100" s="340"/>
      <c r="J100" s="340"/>
      <c r="K100" s="340"/>
      <c r="L100" s="340"/>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340"/>
      <c r="F101" s="340"/>
      <c r="G101" s="340"/>
      <c r="H101" s="340"/>
      <c r="I101" s="340"/>
      <c r="J101" s="340"/>
      <c r="K101" s="340"/>
      <c r="L101" s="340"/>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340"/>
      <c r="F102" s="340"/>
      <c r="G102" s="340"/>
      <c r="H102" s="340"/>
      <c r="I102" s="340"/>
      <c r="J102" s="340"/>
      <c r="K102" s="340"/>
      <c r="L102" s="340"/>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340"/>
      <c r="F103" s="340"/>
      <c r="G103" s="340"/>
      <c r="H103" s="340"/>
      <c r="I103" s="340"/>
      <c r="J103" s="340"/>
      <c r="K103" s="340"/>
      <c r="L103" s="340"/>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340"/>
      <c r="F104" s="340"/>
      <c r="G104" s="340"/>
      <c r="H104" s="340"/>
      <c r="I104" s="340"/>
      <c r="J104" s="340"/>
      <c r="K104" s="340"/>
      <c r="L104" s="340"/>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340"/>
      <c r="F105" s="340"/>
      <c r="G105" s="340"/>
      <c r="H105" s="340"/>
      <c r="I105" s="340"/>
      <c r="J105" s="340"/>
      <c r="K105" s="340"/>
      <c r="L105" s="340"/>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340"/>
      <c r="F106" s="340"/>
      <c r="G106" s="340"/>
      <c r="H106" s="340"/>
      <c r="I106" s="340"/>
      <c r="J106" s="340"/>
      <c r="K106" s="340"/>
      <c r="L106" s="340"/>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340"/>
      <c r="F107" s="340"/>
      <c r="G107" s="340"/>
      <c r="H107" s="340"/>
      <c r="I107" s="340"/>
      <c r="J107" s="340"/>
      <c r="K107" s="340"/>
      <c r="L107" s="340"/>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340"/>
      <c r="F108" s="340"/>
      <c r="G108" s="340"/>
      <c r="H108" s="340"/>
      <c r="I108" s="340"/>
      <c r="J108" s="340"/>
      <c r="K108" s="340"/>
      <c r="L108" s="340"/>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340"/>
      <c r="F109" s="340"/>
      <c r="G109" s="340"/>
      <c r="H109" s="340"/>
      <c r="I109" s="340"/>
      <c r="J109" s="340"/>
      <c r="K109" s="340"/>
      <c r="L109" s="340"/>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340"/>
      <c r="F110" s="340"/>
      <c r="G110" s="340"/>
      <c r="H110" s="340"/>
      <c r="I110" s="340"/>
      <c r="J110" s="340"/>
      <c r="K110" s="340"/>
      <c r="L110" s="340"/>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340"/>
      <c r="F111" s="340"/>
      <c r="G111" s="340"/>
      <c r="H111" s="340"/>
      <c r="I111" s="340"/>
      <c r="J111" s="340"/>
      <c r="K111" s="340"/>
      <c r="L111" s="340"/>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340"/>
      <c r="F112" s="340"/>
      <c r="G112" s="340"/>
      <c r="H112" s="340"/>
      <c r="I112" s="340"/>
      <c r="J112" s="340"/>
      <c r="K112" s="340"/>
      <c r="L112" s="340"/>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340"/>
      <c r="F113" s="340"/>
      <c r="G113" s="340"/>
      <c r="H113" s="340"/>
      <c r="I113" s="340"/>
      <c r="J113" s="340"/>
      <c r="K113" s="340"/>
      <c r="L113" s="340"/>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340"/>
      <c r="F114" s="340"/>
      <c r="G114" s="340"/>
      <c r="H114" s="340"/>
      <c r="I114" s="340"/>
      <c r="J114" s="340"/>
      <c r="K114" s="340"/>
      <c r="L114" s="340"/>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340"/>
      <c r="F115" s="340"/>
      <c r="G115" s="340"/>
      <c r="H115" s="340"/>
      <c r="I115" s="340"/>
      <c r="J115" s="340"/>
      <c r="K115" s="340"/>
      <c r="L115" s="340"/>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340"/>
      <c r="F116" s="340"/>
      <c r="G116" s="340"/>
      <c r="H116" s="340"/>
      <c r="I116" s="340"/>
      <c r="J116" s="340"/>
      <c r="K116" s="340"/>
      <c r="L116" s="340"/>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340"/>
      <c r="F117" s="340"/>
      <c r="G117" s="340"/>
      <c r="H117" s="340"/>
      <c r="I117" s="340"/>
      <c r="J117" s="340"/>
      <c r="K117" s="340"/>
      <c r="L117" s="340"/>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340"/>
      <c r="F118" s="340"/>
      <c r="G118" s="340"/>
      <c r="H118" s="340"/>
      <c r="I118" s="340"/>
      <c r="J118" s="340"/>
      <c r="K118" s="340"/>
      <c r="L118" s="340"/>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340"/>
      <c r="F119" s="340"/>
      <c r="G119" s="340"/>
      <c r="H119" s="340"/>
      <c r="I119" s="340"/>
      <c r="J119" s="340"/>
      <c r="K119" s="340"/>
      <c r="L119" s="340"/>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340"/>
      <c r="F120" s="340"/>
      <c r="G120" s="340"/>
      <c r="H120" s="340"/>
      <c r="I120" s="340"/>
      <c r="J120" s="340"/>
      <c r="K120" s="340"/>
      <c r="L120" s="340"/>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340"/>
      <c r="F121" s="340"/>
      <c r="G121" s="340"/>
      <c r="H121" s="340"/>
      <c r="I121" s="340"/>
      <c r="J121" s="340"/>
      <c r="K121" s="340"/>
      <c r="L121" s="340"/>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340"/>
      <c r="F122" s="340"/>
      <c r="G122" s="340"/>
      <c r="H122" s="340"/>
      <c r="I122" s="340"/>
      <c r="J122" s="340"/>
      <c r="K122" s="340"/>
      <c r="L122" s="340"/>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340"/>
      <c r="F123" s="340"/>
      <c r="G123" s="340"/>
      <c r="H123" s="340"/>
      <c r="I123" s="340"/>
      <c r="J123" s="340"/>
      <c r="K123" s="340"/>
      <c r="L123" s="340"/>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340"/>
      <c r="F124" s="340"/>
      <c r="G124" s="340"/>
      <c r="H124" s="340"/>
      <c r="I124" s="340"/>
      <c r="J124" s="340"/>
      <c r="K124" s="340"/>
      <c r="L124" s="340"/>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340"/>
      <c r="F125" s="340"/>
      <c r="G125" s="340"/>
      <c r="H125" s="340"/>
      <c r="I125" s="340"/>
      <c r="J125" s="340"/>
      <c r="K125" s="340"/>
      <c r="L125" s="340"/>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340"/>
      <c r="F126" s="340"/>
      <c r="G126" s="340"/>
      <c r="H126" s="340"/>
      <c r="I126" s="340"/>
      <c r="J126" s="340"/>
      <c r="K126" s="340"/>
      <c r="L126" s="340"/>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340"/>
      <c r="F127" s="340"/>
      <c r="G127" s="340"/>
      <c r="H127" s="340"/>
      <c r="I127" s="340"/>
      <c r="J127" s="340"/>
      <c r="K127" s="340"/>
      <c r="L127" s="340"/>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340"/>
      <c r="F128" s="340"/>
      <c r="G128" s="340"/>
      <c r="H128" s="340"/>
      <c r="I128" s="340"/>
      <c r="J128" s="340"/>
      <c r="K128" s="340"/>
      <c r="L128" s="340"/>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340"/>
      <c r="F129" s="340"/>
      <c r="G129" s="340"/>
      <c r="H129" s="340"/>
      <c r="I129" s="340"/>
      <c r="J129" s="340"/>
      <c r="K129" s="340"/>
      <c r="L129" s="340"/>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340"/>
      <c r="F130" s="340"/>
      <c r="G130" s="340"/>
      <c r="H130" s="340"/>
      <c r="I130" s="340"/>
      <c r="J130" s="340"/>
      <c r="K130" s="340"/>
      <c r="L130" s="340"/>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340"/>
      <c r="F131" s="340"/>
      <c r="G131" s="340"/>
      <c r="H131" s="340"/>
      <c r="I131" s="340"/>
      <c r="J131" s="340"/>
      <c r="K131" s="340"/>
      <c r="L131" s="340"/>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340"/>
      <c r="F132" s="340"/>
      <c r="G132" s="340"/>
      <c r="H132" s="340"/>
      <c r="I132" s="340"/>
      <c r="J132" s="340"/>
      <c r="K132" s="340"/>
      <c r="L132" s="340"/>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340"/>
      <c r="F133" s="340"/>
      <c r="G133" s="340"/>
      <c r="H133" s="340"/>
      <c r="I133" s="340"/>
      <c r="J133" s="340"/>
      <c r="K133" s="340"/>
      <c r="L133" s="340"/>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340"/>
      <c r="F134" s="340"/>
      <c r="G134" s="340"/>
      <c r="H134" s="340"/>
      <c r="I134" s="340"/>
      <c r="J134" s="340"/>
      <c r="K134" s="340"/>
      <c r="L134" s="340"/>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340"/>
      <c r="F135" s="340"/>
      <c r="G135" s="340"/>
      <c r="H135" s="340"/>
      <c r="I135" s="340"/>
      <c r="J135" s="340"/>
      <c r="K135" s="340"/>
      <c r="L135" s="340"/>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340"/>
      <c r="F136" s="340"/>
      <c r="G136" s="340"/>
      <c r="H136" s="340"/>
      <c r="I136" s="340"/>
      <c r="J136" s="340"/>
      <c r="K136" s="340"/>
      <c r="L136" s="340"/>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340"/>
      <c r="F137" s="340"/>
      <c r="G137" s="340"/>
      <c r="H137" s="340"/>
      <c r="I137" s="340"/>
      <c r="J137" s="340"/>
      <c r="K137" s="340"/>
      <c r="L137" s="340"/>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340"/>
      <c r="F138" s="340"/>
      <c r="G138" s="340"/>
      <c r="H138" s="340"/>
      <c r="I138" s="340"/>
      <c r="J138" s="340"/>
      <c r="K138" s="340"/>
      <c r="L138" s="340"/>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340"/>
      <c r="F139" s="340"/>
      <c r="G139" s="340"/>
      <c r="H139" s="340"/>
      <c r="I139" s="340"/>
      <c r="J139" s="340"/>
      <c r="K139" s="340"/>
      <c r="L139" s="340"/>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340"/>
      <c r="F140" s="340"/>
      <c r="G140" s="340"/>
      <c r="H140" s="340"/>
      <c r="I140" s="340"/>
      <c r="J140" s="340"/>
      <c r="K140" s="340"/>
      <c r="L140" s="340"/>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340"/>
      <c r="F141" s="340"/>
      <c r="G141" s="340"/>
      <c r="H141" s="340"/>
      <c r="I141" s="340"/>
      <c r="J141" s="340"/>
      <c r="K141" s="340"/>
      <c r="L141" s="340"/>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340"/>
      <c r="F142" s="340"/>
      <c r="G142" s="340"/>
      <c r="H142" s="340"/>
      <c r="I142" s="340"/>
      <c r="J142" s="340"/>
      <c r="K142" s="340"/>
      <c r="L142" s="340"/>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340"/>
      <c r="F143" s="340"/>
      <c r="G143" s="340"/>
      <c r="H143" s="340"/>
      <c r="I143" s="340"/>
      <c r="J143" s="340"/>
      <c r="K143" s="340"/>
      <c r="L143" s="340"/>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340"/>
      <c r="F144" s="340"/>
      <c r="G144" s="340"/>
      <c r="H144" s="340"/>
      <c r="I144" s="340"/>
      <c r="J144" s="340"/>
      <c r="K144" s="340"/>
      <c r="L144" s="340"/>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340"/>
      <c r="F145" s="340"/>
      <c r="G145" s="340"/>
      <c r="H145" s="340"/>
      <c r="I145" s="340"/>
      <c r="J145" s="340"/>
      <c r="K145" s="340"/>
      <c r="L145" s="340"/>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340"/>
      <c r="F146" s="340"/>
      <c r="G146" s="340"/>
      <c r="H146" s="340"/>
      <c r="I146" s="340"/>
      <c r="J146" s="340"/>
      <c r="K146" s="340"/>
      <c r="L146" s="340"/>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340"/>
      <c r="F147" s="340"/>
      <c r="G147" s="340"/>
      <c r="H147" s="340"/>
      <c r="I147" s="340"/>
      <c r="J147" s="340"/>
      <c r="K147" s="340"/>
      <c r="L147" s="340"/>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340"/>
      <c r="F148" s="340"/>
      <c r="G148" s="340"/>
      <c r="H148" s="340"/>
      <c r="I148" s="340"/>
      <c r="J148" s="340"/>
      <c r="K148" s="340"/>
      <c r="L148" s="340"/>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340"/>
      <c r="F149" s="340"/>
      <c r="G149" s="340"/>
      <c r="H149" s="340"/>
      <c r="I149" s="340"/>
      <c r="J149" s="340"/>
      <c r="K149" s="340"/>
      <c r="L149" s="340"/>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340"/>
      <c r="F150" s="340"/>
      <c r="G150" s="340"/>
      <c r="H150" s="340"/>
      <c r="I150" s="340"/>
      <c r="J150" s="340"/>
      <c r="K150" s="340"/>
      <c r="L150" s="340"/>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340"/>
      <c r="F151" s="340"/>
      <c r="G151" s="340"/>
      <c r="H151" s="340"/>
      <c r="I151" s="340"/>
      <c r="J151" s="340"/>
      <c r="K151" s="340"/>
      <c r="L151" s="340"/>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340"/>
      <c r="F152" s="340"/>
      <c r="G152" s="340"/>
      <c r="H152" s="340"/>
      <c r="I152" s="340"/>
      <c r="J152" s="340"/>
      <c r="K152" s="340"/>
      <c r="L152" s="340"/>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340"/>
      <c r="F153" s="340"/>
      <c r="G153" s="340"/>
      <c r="H153" s="340"/>
      <c r="I153" s="340"/>
      <c r="J153" s="340"/>
      <c r="K153" s="340"/>
      <c r="L153" s="340"/>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340"/>
      <c r="F154" s="340"/>
      <c r="G154" s="340"/>
      <c r="H154" s="340"/>
      <c r="I154" s="340"/>
      <c r="J154" s="340"/>
      <c r="K154" s="340"/>
      <c r="L154" s="340"/>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340"/>
      <c r="F155" s="340"/>
      <c r="G155" s="340"/>
      <c r="H155" s="340"/>
      <c r="I155" s="340"/>
      <c r="J155" s="340"/>
      <c r="K155" s="340"/>
      <c r="L155" s="340"/>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340"/>
      <c r="F156" s="340"/>
      <c r="G156" s="340"/>
      <c r="H156" s="340"/>
      <c r="I156" s="340"/>
      <c r="J156" s="340"/>
      <c r="K156" s="340"/>
      <c r="L156" s="340"/>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340"/>
      <c r="F157" s="340"/>
      <c r="G157" s="340"/>
      <c r="H157" s="340"/>
      <c r="I157" s="340"/>
      <c r="J157" s="340"/>
      <c r="K157" s="340"/>
      <c r="L157" s="340"/>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340"/>
      <c r="F158" s="340"/>
      <c r="G158" s="340"/>
      <c r="H158" s="340"/>
      <c r="I158" s="340"/>
      <c r="J158" s="340"/>
      <c r="K158" s="340"/>
      <c r="L158" s="340"/>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340"/>
      <c r="F159" s="340"/>
      <c r="G159" s="340"/>
      <c r="H159" s="340"/>
      <c r="I159" s="340"/>
      <c r="J159" s="340"/>
      <c r="K159" s="340"/>
      <c r="L159" s="340"/>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340"/>
      <c r="F160" s="340"/>
      <c r="G160" s="340"/>
      <c r="H160" s="340"/>
      <c r="I160" s="340"/>
      <c r="J160" s="340"/>
      <c r="K160" s="340"/>
      <c r="L160" s="340"/>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340"/>
      <c r="F161" s="340"/>
      <c r="G161" s="340"/>
      <c r="H161" s="340"/>
      <c r="I161" s="340"/>
      <c r="J161" s="340"/>
      <c r="K161" s="340"/>
      <c r="L161" s="340"/>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340"/>
      <c r="F162" s="340"/>
      <c r="G162" s="340"/>
      <c r="H162" s="340"/>
      <c r="I162" s="340"/>
      <c r="J162" s="340"/>
      <c r="K162" s="340"/>
      <c r="L162" s="340"/>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340"/>
      <c r="F163" s="340"/>
      <c r="G163" s="340"/>
      <c r="H163" s="340"/>
      <c r="I163" s="340"/>
      <c r="J163" s="340"/>
      <c r="K163" s="340"/>
      <c r="L163" s="340"/>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1ECC-9FEC-4C68-AEE2-1FB84008F531}">
  <sheetPr>
    <pageSetUpPr fitToPage="1"/>
  </sheetPr>
  <dimension ref="A1:BZ207"/>
  <sheetViews>
    <sheetView view="pageBreakPreview" zoomScale="90" zoomScaleNormal="90" zoomScaleSheetLayoutView="90" workbookViewId="0">
      <pane xSplit="1" ySplit="4" topLeftCell="B5" activePane="bottomRight" state="frozen"/>
      <selection pane="topRight" activeCell="B1" sqref="B1"/>
      <selection pane="bottomLeft" activeCell="A8" sqref="A8"/>
      <selection pane="bottomRight" activeCell="E9" sqref="E9:I9"/>
    </sheetView>
  </sheetViews>
  <sheetFormatPr baseColWidth="10" defaultColWidth="11.453125" defaultRowHeight="13" x14ac:dyDescent="0.25"/>
  <cols>
    <col min="1" max="1" width="64.1796875" style="22" customWidth="1"/>
    <col min="2" max="8" width="30.7265625" style="22" customWidth="1"/>
    <col min="9" max="9" width="51" style="67" customWidth="1"/>
    <col min="10" max="16384" width="11.453125" style="15"/>
  </cols>
  <sheetData>
    <row r="1" spans="1:9" ht="99" customHeight="1" thickBot="1" x14ac:dyDescent="0.3">
      <c r="A1" s="14"/>
      <c r="B1" s="404" t="str">
        <f>'Lot 3 achat'!$B$1</f>
        <v>Robots chirurgicaux : coeliochirurgie et microchirurgie : équipements, instruments, consommables et prestations associés</v>
      </c>
      <c r="C1" s="405"/>
      <c r="D1" s="405"/>
      <c r="E1" s="405"/>
      <c r="F1" s="405"/>
      <c r="G1" s="405"/>
      <c r="H1" s="405"/>
      <c r="I1" s="405"/>
    </row>
    <row r="2" spans="1:9" ht="26" x14ac:dyDescent="0.25">
      <c r="A2" s="408" t="str">
        <f>'Lot 3 achat'!$A$2</f>
        <v>Lot 3 : Robot de coeliochirurgie</v>
      </c>
      <c r="B2" s="408"/>
      <c r="C2" s="408"/>
      <c r="D2" s="408"/>
      <c r="E2" s="408"/>
      <c r="F2" s="408"/>
      <c r="G2" s="408"/>
      <c r="H2" s="408"/>
      <c r="I2" s="408"/>
    </row>
    <row r="3" spans="1:9" s="100" customFormat="1" ht="24" thickBot="1" x14ac:dyDescent="0.3">
      <c r="A3" s="409" t="s">
        <v>228</v>
      </c>
      <c r="B3" s="410"/>
      <c r="C3" s="410"/>
      <c r="D3" s="410"/>
      <c r="E3" s="410"/>
      <c r="F3" s="410"/>
      <c r="G3" s="410"/>
      <c r="H3" s="410"/>
      <c r="I3" s="410"/>
    </row>
    <row r="4" spans="1:9" s="99" customFormat="1" ht="21.5" thickBot="1" x14ac:dyDescent="0.3">
      <c r="A4" s="101" t="s">
        <v>24</v>
      </c>
      <c r="B4" s="102"/>
      <c r="C4" s="102"/>
      <c r="D4" s="102"/>
      <c r="E4" s="102"/>
      <c r="F4" s="102"/>
      <c r="G4" s="102"/>
      <c r="H4" s="102"/>
      <c r="I4" s="107"/>
    </row>
    <row r="5" spans="1:9" s="99" customFormat="1" ht="40" customHeight="1" x14ac:dyDescent="0.25">
      <c r="A5" s="459" t="s">
        <v>174</v>
      </c>
      <c r="B5" s="460"/>
      <c r="C5" s="460"/>
      <c r="D5" s="460"/>
      <c r="E5" s="460"/>
      <c r="F5" s="460"/>
      <c r="G5" s="460"/>
      <c r="H5" s="460"/>
      <c r="I5" s="460"/>
    </row>
    <row r="6" spans="1:9" s="284" customFormat="1" ht="18" customHeight="1" x14ac:dyDescent="0.25">
      <c r="A6" s="282"/>
      <c r="B6" s="282"/>
      <c r="C6" s="282"/>
      <c r="D6" s="282"/>
      <c r="E6" s="283"/>
      <c r="F6" s="283"/>
      <c r="G6" s="283"/>
      <c r="H6" s="283"/>
      <c r="I6" s="282"/>
    </row>
    <row r="7" spans="1:9" s="284" customFormat="1" ht="40" customHeight="1" x14ac:dyDescent="0.25">
      <c r="A7" s="456" t="s">
        <v>206</v>
      </c>
      <c r="B7" s="456"/>
      <c r="C7" s="458" t="s">
        <v>180</v>
      </c>
      <c r="D7" s="458"/>
      <c r="E7" s="458" t="s">
        <v>181</v>
      </c>
      <c r="F7" s="458"/>
      <c r="G7" s="458"/>
      <c r="H7" s="458"/>
      <c r="I7" s="458"/>
    </row>
    <row r="8" spans="1:9" s="284" customFormat="1" ht="40" customHeight="1" x14ac:dyDescent="0.25">
      <c r="A8" s="457" t="s">
        <v>211</v>
      </c>
      <c r="B8" s="457"/>
      <c r="C8" s="439"/>
      <c r="D8" s="439"/>
      <c r="E8" s="439"/>
      <c r="F8" s="439"/>
      <c r="G8" s="439"/>
      <c r="H8" s="439"/>
      <c r="I8" s="439"/>
    </row>
    <row r="9" spans="1:9" s="284" customFormat="1" ht="40" customHeight="1" x14ac:dyDescent="0.25">
      <c r="A9" s="457" t="s">
        <v>176</v>
      </c>
      <c r="B9" s="457"/>
      <c r="C9" s="439"/>
      <c r="D9" s="439"/>
      <c r="E9" s="439"/>
      <c r="F9" s="439"/>
      <c r="G9" s="439"/>
      <c r="H9" s="439"/>
      <c r="I9" s="439"/>
    </row>
    <row r="10" spans="1:9" s="284" customFormat="1" ht="40" customHeight="1" x14ac:dyDescent="0.25">
      <c r="A10" s="457" t="s">
        <v>177</v>
      </c>
      <c r="B10" s="457"/>
      <c r="C10" s="439"/>
      <c r="D10" s="439"/>
      <c r="E10" s="439"/>
      <c r="F10" s="439"/>
      <c r="G10" s="439"/>
      <c r="H10" s="439"/>
      <c r="I10" s="439"/>
    </row>
    <row r="11" spans="1:9" s="284" customFormat="1" ht="40" customHeight="1" x14ac:dyDescent="0.25">
      <c r="A11" s="457" t="s">
        <v>178</v>
      </c>
      <c r="B11" s="457"/>
      <c r="C11" s="439"/>
      <c r="D11" s="439"/>
      <c r="E11" s="440"/>
      <c r="F11" s="441"/>
      <c r="G11" s="441"/>
      <c r="H11" s="441"/>
      <c r="I11" s="442"/>
    </row>
    <row r="12" spans="1:9" s="284" customFormat="1" ht="40" customHeight="1" x14ac:dyDescent="0.25">
      <c r="A12" s="457" t="s">
        <v>179</v>
      </c>
      <c r="B12" s="457"/>
      <c r="C12" s="439"/>
      <c r="D12" s="439"/>
      <c r="E12" s="440"/>
      <c r="F12" s="441"/>
      <c r="G12" s="441"/>
      <c r="H12" s="441"/>
      <c r="I12" s="442"/>
    </row>
    <row r="13" spans="1:9" s="284" customFormat="1" ht="40" customHeight="1" x14ac:dyDescent="0.25">
      <c r="A13" s="285"/>
      <c r="B13" s="285"/>
      <c r="C13" s="285"/>
      <c r="D13" s="286"/>
      <c r="E13" s="287"/>
      <c r="F13" s="287"/>
      <c r="G13" s="287"/>
      <c r="H13" s="287"/>
      <c r="I13" s="288"/>
    </row>
    <row r="14" spans="1:9" s="284" customFormat="1" ht="40" customHeight="1" x14ac:dyDescent="0.25">
      <c r="A14" s="454" t="s">
        <v>182</v>
      </c>
      <c r="B14" s="455"/>
      <c r="C14" s="453" t="s">
        <v>184</v>
      </c>
      <c r="D14" s="453"/>
      <c r="E14" s="453" t="s">
        <v>183</v>
      </c>
      <c r="F14" s="453"/>
      <c r="G14" s="453"/>
      <c r="H14" s="453" t="s">
        <v>181</v>
      </c>
      <c r="I14" s="453"/>
    </row>
    <row r="15" spans="1:9" s="284" customFormat="1" ht="40" customHeight="1" x14ac:dyDescent="0.25">
      <c r="A15" s="439" t="s">
        <v>185</v>
      </c>
      <c r="B15" s="439"/>
      <c r="C15" s="439"/>
      <c r="D15" s="439"/>
      <c r="E15" s="439"/>
      <c r="F15" s="439"/>
      <c r="G15" s="439"/>
      <c r="H15" s="446"/>
      <c r="I15" s="446"/>
    </row>
    <row r="16" spans="1:9" s="284" customFormat="1" ht="40" customHeight="1" x14ac:dyDescent="0.25">
      <c r="A16" s="112"/>
      <c r="B16" s="304"/>
      <c r="C16" s="439"/>
      <c r="D16" s="439"/>
      <c r="E16" s="439"/>
      <c r="F16" s="439"/>
      <c r="G16" s="439"/>
      <c r="H16" s="446"/>
      <c r="I16" s="446"/>
    </row>
    <row r="17" spans="1:9" s="284" customFormat="1" ht="40" customHeight="1" x14ac:dyDescent="0.25">
      <c r="A17" s="439" t="s">
        <v>186</v>
      </c>
      <c r="B17" s="439"/>
      <c r="C17" s="439"/>
      <c r="D17" s="439"/>
      <c r="E17" s="439"/>
      <c r="F17" s="439"/>
      <c r="G17" s="439"/>
      <c r="H17" s="446"/>
      <c r="I17" s="446"/>
    </row>
    <row r="18" spans="1:9" s="284" customFormat="1" ht="40" customHeight="1" x14ac:dyDescent="0.25">
      <c r="A18" s="112"/>
      <c r="B18" s="304"/>
      <c r="C18" s="439"/>
      <c r="D18" s="439"/>
      <c r="E18" s="439"/>
      <c r="F18" s="439"/>
      <c r="G18" s="439"/>
      <c r="H18" s="446"/>
      <c r="I18" s="446"/>
    </row>
    <row r="19" spans="1:9" s="284" customFormat="1" ht="40" customHeight="1" x14ac:dyDescent="0.25">
      <c r="A19" s="439" t="s">
        <v>187</v>
      </c>
      <c r="B19" s="439"/>
      <c r="C19" s="439"/>
      <c r="D19" s="439"/>
      <c r="E19" s="439"/>
      <c r="F19" s="439"/>
      <c r="G19" s="439"/>
      <c r="H19" s="446"/>
      <c r="I19" s="446"/>
    </row>
    <row r="20" spans="1:9" s="284" customFormat="1" ht="40" customHeight="1" x14ac:dyDescent="0.25">
      <c r="A20" s="112"/>
      <c r="B20" s="304"/>
      <c r="C20" s="439"/>
      <c r="D20" s="439"/>
      <c r="E20" s="439"/>
      <c r="F20" s="439"/>
      <c r="G20" s="439"/>
      <c r="H20" s="446"/>
      <c r="I20" s="446"/>
    </row>
    <row r="21" spans="1:9" s="284" customFormat="1" ht="68.25" customHeight="1" thickBot="1" x14ac:dyDescent="0.3">
      <c r="A21" s="285"/>
      <c r="B21" s="285"/>
      <c r="C21" s="285"/>
      <c r="D21" s="286"/>
      <c r="E21" s="287"/>
      <c r="F21" s="287"/>
      <c r="G21" s="287"/>
      <c r="H21" s="287"/>
      <c r="I21" s="288"/>
    </row>
    <row r="22" spans="1:9" s="284" customFormat="1" ht="40" customHeight="1" thickBot="1" x14ac:dyDescent="0.3">
      <c r="A22" s="450" t="s">
        <v>208</v>
      </c>
      <c r="B22" s="451"/>
      <c r="C22" s="451"/>
      <c r="D22" s="451"/>
      <c r="E22" s="451"/>
      <c r="F22" s="451"/>
      <c r="G22" s="451"/>
      <c r="H22" s="451"/>
      <c r="I22" s="452"/>
    </row>
    <row r="23" spans="1:9" s="284" customFormat="1" ht="40" customHeight="1" x14ac:dyDescent="0.25">
      <c r="A23" s="286"/>
      <c r="B23" s="286"/>
      <c r="C23" s="286"/>
      <c r="D23" s="286"/>
      <c r="E23" s="286"/>
      <c r="F23" s="286"/>
      <c r="G23" s="287"/>
      <c r="H23" s="287"/>
      <c r="I23" s="288"/>
    </row>
    <row r="24" spans="1:9" s="284" customFormat="1" ht="40" customHeight="1" x14ac:dyDescent="0.25">
      <c r="A24" s="300" t="s">
        <v>205</v>
      </c>
      <c r="B24" s="301" t="s">
        <v>192</v>
      </c>
      <c r="C24" s="301" t="s">
        <v>188</v>
      </c>
      <c r="D24" s="301" t="s">
        <v>189</v>
      </c>
      <c r="E24" s="301" t="s">
        <v>190</v>
      </c>
      <c r="F24" s="302" t="s">
        <v>191</v>
      </c>
      <c r="G24" s="447" t="s">
        <v>175</v>
      </c>
      <c r="H24" s="447"/>
      <c r="I24" s="447"/>
    </row>
    <row r="25" spans="1:9" s="284" customFormat="1" ht="40" customHeight="1" x14ac:dyDescent="0.25">
      <c r="A25" s="304"/>
      <c r="B25" s="280" t="s">
        <v>194</v>
      </c>
      <c r="C25" s="396"/>
      <c r="D25" s="397"/>
      <c r="E25" s="398"/>
      <c r="F25" s="398"/>
      <c r="G25" s="446"/>
      <c r="H25" s="446"/>
      <c r="I25" s="446"/>
    </row>
    <row r="26" spans="1:9" s="284" customFormat="1" ht="64.5" customHeight="1" x14ac:dyDescent="0.25">
      <c r="B26" s="286"/>
      <c r="C26" s="285"/>
      <c r="D26" s="286"/>
      <c r="E26" s="287"/>
      <c r="F26" s="287"/>
      <c r="G26" s="289"/>
      <c r="H26" s="289"/>
      <c r="I26" s="289"/>
    </row>
    <row r="27" spans="1:9" s="284" customFormat="1" ht="75" customHeight="1" x14ac:dyDescent="0.25">
      <c r="A27" s="305" t="s">
        <v>209</v>
      </c>
      <c r="B27" s="306" t="s">
        <v>207</v>
      </c>
      <c r="C27" s="306" t="s">
        <v>188</v>
      </c>
      <c r="D27" s="306" t="s">
        <v>189</v>
      </c>
      <c r="E27" s="306" t="s">
        <v>190</v>
      </c>
      <c r="F27" s="279" t="s">
        <v>191</v>
      </c>
      <c r="G27" s="448" t="s">
        <v>175</v>
      </c>
      <c r="H27" s="448"/>
      <c r="I27" s="448"/>
    </row>
    <row r="28" spans="1:9" s="284" customFormat="1" ht="40" customHeight="1" x14ac:dyDescent="0.25">
      <c r="A28" s="112" t="s">
        <v>210</v>
      </c>
      <c r="B28" s="280"/>
      <c r="C28" s="397"/>
      <c r="D28" s="397"/>
      <c r="E28" s="397"/>
      <c r="F28" s="399"/>
      <c r="G28" s="443"/>
      <c r="H28" s="444"/>
      <c r="I28" s="445"/>
    </row>
    <row r="29" spans="1:9" s="284" customFormat="1" ht="40" customHeight="1" x14ac:dyDescent="0.25">
      <c r="A29" s="303" t="s">
        <v>193</v>
      </c>
      <c r="B29" s="112"/>
      <c r="C29" s="396"/>
      <c r="D29" s="397"/>
      <c r="E29" s="398"/>
      <c r="F29" s="398"/>
      <c r="G29" s="446"/>
      <c r="H29" s="446"/>
      <c r="I29" s="446"/>
    </row>
    <row r="30" spans="1:9" s="284" customFormat="1" ht="40" customHeight="1" x14ac:dyDescent="0.25">
      <c r="A30" s="303" t="s">
        <v>195</v>
      </c>
      <c r="B30" s="112"/>
      <c r="C30" s="396"/>
      <c r="D30" s="397"/>
      <c r="E30" s="398"/>
      <c r="F30" s="398"/>
      <c r="G30" s="446"/>
      <c r="H30" s="446"/>
      <c r="I30" s="446"/>
    </row>
    <row r="31" spans="1:9" s="284" customFormat="1" ht="40" customHeight="1" x14ac:dyDescent="0.25">
      <c r="A31" s="303" t="s">
        <v>196</v>
      </c>
      <c r="B31" s="112"/>
      <c r="C31" s="396"/>
      <c r="D31" s="397"/>
      <c r="E31" s="398"/>
      <c r="F31" s="398"/>
      <c r="G31" s="446"/>
      <c r="H31" s="446"/>
      <c r="I31" s="446"/>
    </row>
    <row r="32" spans="1:9" s="284" customFormat="1" ht="40" customHeight="1" x14ac:dyDescent="0.25">
      <c r="A32" s="303" t="s">
        <v>197</v>
      </c>
      <c r="B32" s="112"/>
      <c r="C32" s="396"/>
      <c r="D32" s="397"/>
      <c r="E32" s="398"/>
      <c r="F32" s="398"/>
      <c r="G32" s="446"/>
      <c r="H32" s="446"/>
      <c r="I32" s="446"/>
    </row>
    <row r="33" spans="1:9" s="284" customFormat="1" ht="40" customHeight="1" x14ac:dyDescent="0.25">
      <c r="A33" s="303" t="s">
        <v>198</v>
      </c>
      <c r="B33" s="112"/>
      <c r="C33" s="396"/>
      <c r="D33" s="397"/>
      <c r="E33" s="398"/>
      <c r="F33" s="398"/>
      <c r="G33" s="446"/>
      <c r="H33" s="446"/>
      <c r="I33" s="446"/>
    </row>
    <row r="34" spans="1:9" s="284" customFormat="1" ht="40" customHeight="1" x14ac:dyDescent="0.25">
      <c r="A34" s="303" t="s">
        <v>199</v>
      </c>
      <c r="B34" s="112"/>
      <c r="C34" s="396"/>
      <c r="D34" s="397"/>
      <c r="E34" s="398"/>
      <c r="F34" s="398"/>
      <c r="G34" s="446"/>
      <c r="H34" s="446"/>
      <c r="I34" s="446"/>
    </row>
    <row r="35" spans="1:9" s="284" customFormat="1" ht="40" customHeight="1" x14ac:dyDescent="0.25">
      <c r="A35" s="303" t="s">
        <v>200</v>
      </c>
      <c r="B35" s="112"/>
      <c r="C35" s="396"/>
      <c r="D35" s="397"/>
      <c r="E35" s="398"/>
      <c r="F35" s="398"/>
      <c r="G35" s="446"/>
      <c r="H35" s="446"/>
      <c r="I35" s="446"/>
    </row>
    <row r="36" spans="1:9" s="284" customFormat="1" ht="40" customHeight="1" x14ac:dyDescent="0.25">
      <c r="A36" s="303" t="s">
        <v>201</v>
      </c>
      <c r="B36" s="112"/>
      <c r="C36" s="396"/>
      <c r="D36" s="397"/>
      <c r="E36" s="398"/>
      <c r="F36" s="398"/>
      <c r="G36" s="446"/>
      <c r="H36" s="446"/>
      <c r="I36" s="446"/>
    </row>
    <row r="37" spans="1:9" s="284" customFormat="1" ht="40" customHeight="1" x14ac:dyDescent="0.25">
      <c r="A37" s="303" t="s">
        <v>202</v>
      </c>
      <c r="B37" s="112"/>
      <c r="C37" s="396"/>
      <c r="D37" s="397"/>
      <c r="E37" s="398"/>
      <c r="F37" s="398"/>
      <c r="G37" s="446"/>
      <c r="H37" s="446"/>
      <c r="I37" s="446"/>
    </row>
    <row r="38" spans="1:9" s="284" customFormat="1" ht="40" customHeight="1" x14ac:dyDescent="0.25">
      <c r="A38" s="303" t="s">
        <v>203</v>
      </c>
      <c r="B38" s="112"/>
      <c r="C38" s="396"/>
      <c r="D38" s="397"/>
      <c r="E38" s="398"/>
      <c r="F38" s="398"/>
      <c r="G38" s="446"/>
      <c r="H38" s="446"/>
      <c r="I38" s="446"/>
    </row>
    <row r="39" spans="1:9" s="284" customFormat="1" ht="40" customHeight="1" x14ac:dyDescent="0.25">
      <c r="A39" s="303"/>
      <c r="B39" s="112"/>
      <c r="C39" s="396"/>
      <c r="D39" s="397"/>
      <c r="E39" s="398"/>
      <c r="F39" s="398"/>
      <c r="G39" s="446"/>
      <c r="H39" s="446"/>
      <c r="I39" s="446"/>
    </row>
    <row r="40" spans="1:9" s="284" customFormat="1" ht="66" customHeight="1" x14ac:dyDescent="0.25">
      <c r="A40" s="285"/>
      <c r="B40" s="285"/>
      <c r="C40" s="285"/>
      <c r="D40" s="286"/>
      <c r="E40" s="287"/>
      <c r="F40" s="287"/>
      <c r="G40" s="287"/>
      <c r="H40" s="287"/>
      <c r="I40" s="288"/>
    </row>
    <row r="41" spans="1:9" s="284" customFormat="1" ht="66.75" customHeight="1" x14ac:dyDescent="0.25">
      <c r="A41" s="307" t="s">
        <v>269</v>
      </c>
      <c r="B41" s="308" t="s">
        <v>204</v>
      </c>
      <c r="C41" s="308" t="s">
        <v>188</v>
      </c>
      <c r="D41" s="308" t="s">
        <v>189</v>
      </c>
      <c r="E41" s="308" t="s">
        <v>190</v>
      </c>
      <c r="F41" s="278" t="s">
        <v>191</v>
      </c>
      <c r="G41" s="449" t="s">
        <v>175</v>
      </c>
      <c r="H41" s="449"/>
      <c r="I41" s="449"/>
    </row>
    <row r="42" spans="1:9" s="309" customFormat="1" ht="40" customHeight="1" x14ac:dyDescent="0.25">
      <c r="A42" s="112" t="s">
        <v>210</v>
      </c>
      <c r="B42" s="280"/>
      <c r="C42" s="397"/>
      <c r="D42" s="397"/>
      <c r="E42" s="397"/>
      <c r="F42" s="399"/>
      <c r="G42" s="443"/>
      <c r="H42" s="444"/>
      <c r="I42" s="445"/>
    </row>
    <row r="43" spans="1:9" s="284" customFormat="1" ht="40" customHeight="1" x14ac:dyDescent="0.25">
      <c r="A43" s="303" t="s">
        <v>193</v>
      </c>
      <c r="B43" s="112"/>
      <c r="C43" s="396"/>
      <c r="D43" s="397"/>
      <c r="E43" s="398"/>
      <c r="F43" s="398"/>
      <c r="G43" s="446"/>
      <c r="H43" s="446"/>
      <c r="I43" s="446"/>
    </row>
    <row r="44" spans="1:9" s="284" customFormat="1" ht="40" customHeight="1" x14ac:dyDescent="0.25">
      <c r="A44" s="303" t="s">
        <v>195</v>
      </c>
      <c r="B44" s="112"/>
      <c r="C44" s="396"/>
      <c r="D44" s="397"/>
      <c r="E44" s="398"/>
      <c r="F44" s="398"/>
      <c r="G44" s="446"/>
      <c r="H44" s="446"/>
      <c r="I44" s="446"/>
    </row>
    <row r="45" spans="1:9" s="284" customFormat="1" ht="40" customHeight="1" x14ac:dyDescent="0.25">
      <c r="A45" s="303" t="s">
        <v>196</v>
      </c>
      <c r="B45" s="112"/>
      <c r="C45" s="396"/>
      <c r="D45" s="397"/>
      <c r="E45" s="398"/>
      <c r="F45" s="398"/>
      <c r="G45" s="446"/>
      <c r="H45" s="446"/>
      <c r="I45" s="446"/>
    </row>
    <row r="46" spans="1:9" s="284" customFormat="1" ht="40" customHeight="1" x14ac:dyDescent="0.25">
      <c r="A46" s="303" t="s">
        <v>197</v>
      </c>
      <c r="B46" s="112"/>
      <c r="C46" s="396"/>
      <c r="D46" s="397"/>
      <c r="E46" s="398"/>
      <c r="F46" s="398"/>
      <c r="G46" s="446"/>
      <c r="H46" s="446"/>
      <c r="I46" s="446"/>
    </row>
    <row r="47" spans="1:9" s="284" customFormat="1" ht="40" customHeight="1" x14ac:dyDescent="0.25">
      <c r="A47" s="303" t="s">
        <v>198</v>
      </c>
      <c r="B47" s="112"/>
      <c r="C47" s="396"/>
      <c r="D47" s="397"/>
      <c r="E47" s="398"/>
      <c r="F47" s="398"/>
      <c r="G47" s="446"/>
      <c r="H47" s="446"/>
      <c r="I47" s="446"/>
    </row>
    <row r="48" spans="1:9" s="284" customFormat="1" ht="40" customHeight="1" x14ac:dyDescent="0.25">
      <c r="A48" s="303" t="s">
        <v>199</v>
      </c>
      <c r="B48" s="112"/>
      <c r="C48" s="396"/>
      <c r="D48" s="397"/>
      <c r="E48" s="398"/>
      <c r="F48" s="398"/>
      <c r="G48" s="446"/>
      <c r="H48" s="446"/>
      <c r="I48" s="446"/>
    </row>
    <row r="49" spans="1:78" s="284" customFormat="1" ht="40" customHeight="1" x14ac:dyDescent="0.25">
      <c r="A49" s="303" t="s">
        <v>200</v>
      </c>
      <c r="B49" s="112"/>
      <c r="C49" s="396"/>
      <c r="D49" s="397"/>
      <c r="E49" s="398"/>
      <c r="F49" s="398"/>
      <c r="G49" s="446"/>
      <c r="H49" s="446"/>
      <c r="I49" s="446"/>
    </row>
    <row r="50" spans="1:78" s="284" customFormat="1" ht="40" customHeight="1" x14ac:dyDescent="0.25">
      <c r="A50" s="303" t="s">
        <v>201</v>
      </c>
      <c r="B50" s="112"/>
      <c r="C50" s="396"/>
      <c r="D50" s="397"/>
      <c r="E50" s="398"/>
      <c r="F50" s="398"/>
      <c r="G50" s="446"/>
      <c r="H50" s="446"/>
      <c r="I50" s="446"/>
    </row>
    <row r="51" spans="1:78" s="284" customFormat="1" ht="40" customHeight="1" x14ac:dyDescent="0.25">
      <c r="A51" s="303" t="s">
        <v>202</v>
      </c>
      <c r="B51" s="112"/>
      <c r="C51" s="396"/>
      <c r="D51" s="397"/>
      <c r="E51" s="398"/>
      <c r="F51" s="398"/>
      <c r="G51" s="446"/>
      <c r="H51" s="446"/>
      <c r="I51" s="446"/>
    </row>
    <row r="52" spans="1:78" s="284" customFormat="1" ht="40" customHeight="1" x14ac:dyDescent="0.25">
      <c r="A52" s="303" t="s">
        <v>203</v>
      </c>
      <c r="B52" s="112"/>
      <c r="C52" s="396"/>
      <c r="D52" s="397"/>
      <c r="E52" s="398"/>
      <c r="F52" s="398"/>
      <c r="G52" s="446"/>
      <c r="H52" s="446"/>
      <c r="I52" s="446"/>
    </row>
    <row r="53" spans="1:78" s="284" customFormat="1" ht="40" customHeight="1" x14ac:dyDescent="0.25">
      <c r="A53" s="281"/>
      <c r="B53" s="281"/>
      <c r="C53" s="399"/>
      <c r="D53" s="399"/>
      <c r="E53" s="399"/>
      <c r="F53" s="399"/>
      <c r="G53" s="446"/>
      <c r="H53" s="446"/>
      <c r="I53" s="446"/>
    </row>
    <row r="54" spans="1:78" s="284" customFormat="1" ht="40" customHeight="1" x14ac:dyDescent="0.25">
      <c r="A54" s="285"/>
      <c r="B54" s="290"/>
      <c r="C54" s="291"/>
      <c r="D54" s="292"/>
      <c r="E54" s="293"/>
      <c r="F54" s="293"/>
      <c r="G54" s="293"/>
      <c r="H54" s="293"/>
      <c r="I54" s="293"/>
    </row>
    <row r="55" spans="1:78" s="284" customFormat="1" ht="40" customHeight="1" x14ac:dyDescent="0.25">
      <c r="A55" s="294"/>
      <c r="B55" s="290"/>
      <c r="C55" s="291"/>
      <c r="D55" s="292"/>
      <c r="E55" s="293"/>
      <c r="F55" s="293"/>
      <c r="G55" s="293"/>
      <c r="H55" s="293"/>
      <c r="I55" s="293"/>
    </row>
    <row r="56" spans="1:78" s="284" customFormat="1" ht="40" customHeight="1" x14ac:dyDescent="0.25">
      <c r="A56" s="294"/>
      <c r="B56" s="290"/>
      <c r="C56" s="291"/>
      <c r="D56" s="292"/>
      <c r="E56" s="293"/>
      <c r="F56" s="293"/>
      <c r="G56" s="293"/>
      <c r="H56" s="293"/>
      <c r="I56" s="293"/>
    </row>
    <row r="57" spans="1:78" s="284" customFormat="1" ht="40" customHeight="1" x14ac:dyDescent="0.25">
      <c r="A57" s="294"/>
      <c r="B57" s="290"/>
      <c r="C57" s="291"/>
      <c r="D57" s="292"/>
      <c r="E57" s="293"/>
      <c r="F57" s="293"/>
      <c r="G57" s="293"/>
      <c r="H57" s="293"/>
      <c r="I57" s="293"/>
    </row>
    <row r="58" spans="1:78" s="284" customFormat="1" ht="40" customHeight="1" x14ac:dyDescent="0.25">
      <c r="A58" s="285"/>
      <c r="B58" s="290"/>
      <c r="C58" s="291"/>
      <c r="D58" s="292"/>
      <c r="E58" s="293"/>
      <c r="F58" s="293"/>
      <c r="G58" s="293"/>
      <c r="H58" s="293"/>
      <c r="I58" s="293"/>
    </row>
    <row r="59" spans="1:78" s="284" customFormat="1" ht="40" customHeight="1" x14ac:dyDescent="0.25">
      <c r="A59" s="295"/>
      <c r="B59" s="290"/>
      <c r="C59" s="291"/>
      <c r="D59" s="292"/>
      <c r="E59" s="293"/>
      <c r="F59" s="293"/>
      <c r="G59" s="293"/>
      <c r="H59" s="293"/>
      <c r="I59" s="293"/>
    </row>
    <row r="60" spans="1:78" s="284" customFormat="1" ht="40" customHeight="1" x14ac:dyDescent="0.25">
      <c r="A60" s="295"/>
      <c r="B60" s="290"/>
      <c r="C60" s="291"/>
      <c r="D60" s="292"/>
      <c r="E60" s="293"/>
      <c r="F60" s="293"/>
      <c r="G60" s="293"/>
      <c r="H60" s="293"/>
      <c r="I60" s="293"/>
    </row>
    <row r="61" spans="1:78" s="284" customFormat="1" ht="40" customHeight="1" x14ac:dyDescent="0.25">
      <c r="A61" s="285"/>
      <c r="B61" s="290"/>
      <c r="C61" s="291"/>
      <c r="D61" s="292"/>
      <c r="E61" s="293"/>
      <c r="F61" s="293"/>
      <c r="G61" s="293"/>
      <c r="H61" s="293"/>
      <c r="I61" s="293"/>
    </row>
    <row r="62" spans="1:78" s="284" customFormat="1" ht="40" customHeight="1" x14ac:dyDescent="0.25">
      <c r="A62" s="295"/>
      <c r="B62" s="290"/>
      <c r="C62" s="291"/>
      <c r="D62" s="292"/>
      <c r="E62" s="293"/>
      <c r="F62" s="293"/>
      <c r="G62" s="293"/>
      <c r="H62" s="293"/>
      <c r="I62" s="293"/>
    </row>
    <row r="63" spans="1:78" s="284" customFormat="1" ht="40" customHeight="1" x14ac:dyDescent="0.25">
      <c r="A63" s="285"/>
      <c r="B63" s="290"/>
      <c r="C63" s="291"/>
      <c r="D63" s="292"/>
      <c r="E63" s="293"/>
      <c r="F63" s="293"/>
      <c r="G63" s="293"/>
      <c r="H63" s="293"/>
      <c r="I63" s="293"/>
    </row>
    <row r="64" spans="1:78" s="296" customFormat="1" ht="36" customHeight="1" x14ac:dyDescent="0.25">
      <c r="B64" s="297"/>
      <c r="C64" s="297"/>
      <c r="D64" s="297"/>
      <c r="E64" s="297"/>
      <c r="F64" s="297"/>
      <c r="G64" s="297"/>
      <c r="H64" s="297"/>
      <c r="I64" s="298"/>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row>
    <row r="65" spans="1:78" ht="14.5" x14ac:dyDescent="0.2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4.5" x14ac:dyDescent="0.25">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4.5" x14ac:dyDescent="0.25">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4.5" x14ac:dyDescent="0.25">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4.5" x14ac:dyDescent="0.25">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4.5" x14ac:dyDescent="0.25">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4.5" x14ac:dyDescent="0.25">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4.5" x14ac:dyDescent="0.25">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4.5" x14ac:dyDescent="0.25">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4.5" x14ac:dyDescent="0.25">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4.5" x14ac:dyDescent="0.25">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4.5" x14ac:dyDescent="0.25">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4.5" x14ac:dyDescent="0.25">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4.5" x14ac:dyDescent="0.25">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4.5" x14ac:dyDescent="0.25">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5">
      <c r="A207" s="15"/>
      <c r="B207" s="15"/>
      <c r="C207" s="15"/>
      <c r="D207" s="15"/>
      <c r="E207" s="15"/>
      <c r="F207" s="15"/>
      <c r="G207" s="15"/>
      <c r="H207" s="15"/>
      <c r="I207" s="68"/>
    </row>
  </sheetData>
  <sheetProtection formatCells="0" insertRows="0"/>
  <mergeCells count="76">
    <mergeCell ref="E7:I7"/>
    <mergeCell ref="E8:I8"/>
    <mergeCell ref="B1:I1"/>
    <mergeCell ref="A2:I2"/>
    <mergeCell ref="A3:I3"/>
    <mergeCell ref="A5:I5"/>
    <mergeCell ref="C9:D9"/>
    <mergeCell ref="C10:D10"/>
    <mergeCell ref="C11:D11"/>
    <mergeCell ref="C12:D12"/>
    <mergeCell ref="A7:B7"/>
    <mergeCell ref="A8:B8"/>
    <mergeCell ref="A9:B9"/>
    <mergeCell ref="A10:B10"/>
    <mergeCell ref="A12:B12"/>
    <mergeCell ref="A11:B11"/>
    <mergeCell ref="C7:D7"/>
    <mergeCell ref="C8:D8"/>
    <mergeCell ref="E19:G19"/>
    <mergeCell ref="E20:G20"/>
    <mergeCell ref="A14:B14"/>
    <mergeCell ref="A15:B15"/>
    <mergeCell ref="A17:B17"/>
    <mergeCell ref="A19:B19"/>
    <mergeCell ref="C14:D14"/>
    <mergeCell ref="E14:G14"/>
    <mergeCell ref="C15:D15"/>
    <mergeCell ref="E15:G15"/>
    <mergeCell ref="E16:G16"/>
    <mergeCell ref="C16:D16"/>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s>
  <phoneticPr fontId="50" type="noConversion"/>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54296875" style="22" customWidth="1"/>
    <col min="6" max="6" width="30.54296875" style="205" customWidth="1"/>
    <col min="7" max="8" width="30.54296875" style="22" customWidth="1"/>
    <col min="9" max="9" width="30.81640625" style="22" customWidth="1"/>
    <col min="10" max="16384" width="11.453125" style="15"/>
  </cols>
  <sheetData>
    <row r="1" spans="1:9" ht="99" customHeight="1" thickBot="1" x14ac:dyDescent="0.3">
      <c r="A1" s="14"/>
      <c r="B1" s="461" t="str">
        <f>'Lot 3 achat'!$B$1</f>
        <v>Robots chirurgicaux : coeliochirurgie et microchirurgie : équipements, instruments, consommables et prestations associés</v>
      </c>
      <c r="C1" s="462"/>
      <c r="D1" s="462"/>
      <c r="E1" s="462"/>
      <c r="F1" s="462"/>
      <c r="G1" s="462"/>
      <c r="H1" s="462"/>
      <c r="I1" s="462"/>
    </row>
    <row r="2" spans="1:9" ht="26" x14ac:dyDescent="0.25">
      <c r="A2" s="408" t="str">
        <f>'Lot 3 achat'!$A$2</f>
        <v>Lot 3 : Robot de coeliochirurgie</v>
      </c>
      <c r="B2" s="408"/>
      <c r="C2" s="408"/>
      <c r="D2" s="408"/>
      <c r="E2" s="408"/>
      <c r="F2" s="408"/>
      <c r="G2" s="408"/>
      <c r="H2" s="408"/>
      <c r="I2" s="408"/>
    </row>
    <row r="3" spans="1:9" s="100" customFormat="1" ht="24" thickBot="1" x14ac:dyDescent="0.3">
      <c r="A3" s="409" t="s">
        <v>141</v>
      </c>
      <c r="B3" s="410"/>
      <c r="C3" s="410"/>
      <c r="D3" s="410"/>
      <c r="E3" s="410"/>
      <c r="F3" s="410"/>
      <c r="G3" s="410"/>
      <c r="H3" s="410"/>
      <c r="I3" s="410"/>
    </row>
    <row r="4" spans="1:9" ht="16" thickBot="1" x14ac:dyDescent="0.3">
      <c r="A4" s="411" t="s">
        <v>23</v>
      </c>
      <c r="B4" s="412"/>
      <c r="C4" s="412"/>
      <c r="D4" s="412"/>
      <c r="E4" s="412"/>
      <c r="F4" s="412"/>
      <c r="G4" s="412"/>
      <c r="H4" s="412"/>
      <c r="I4" s="412"/>
    </row>
    <row r="5" spans="1:9" s="99" customFormat="1" ht="32.25" customHeight="1" thickBot="1" x14ac:dyDescent="0.3">
      <c r="A5" s="101" t="s">
        <v>24</v>
      </c>
      <c r="B5" s="102"/>
      <c r="C5" s="102"/>
      <c r="D5" s="105"/>
      <c r="E5" s="106"/>
      <c r="F5" s="192"/>
      <c r="G5" s="106"/>
      <c r="H5" s="192"/>
      <c r="I5" s="102"/>
    </row>
    <row r="6" spans="1:9" ht="21" customHeight="1" thickBot="1" x14ac:dyDescent="0.3">
      <c r="A6" s="28"/>
      <c r="B6" s="29"/>
      <c r="C6" s="29"/>
      <c r="D6" s="406" t="s">
        <v>127</v>
      </c>
      <c r="E6" s="407"/>
      <c r="F6" s="407"/>
      <c r="G6" s="407"/>
      <c r="H6" s="463"/>
      <c r="I6" s="160"/>
    </row>
    <row r="7" spans="1:9" s="16" customFormat="1" ht="76.5" customHeight="1" x14ac:dyDescent="0.25">
      <c r="A7" s="40" t="s">
        <v>0</v>
      </c>
      <c r="B7" s="41" t="s">
        <v>2</v>
      </c>
      <c r="C7" s="42" t="s">
        <v>1</v>
      </c>
      <c r="D7" s="193" t="s">
        <v>128</v>
      </c>
      <c r="E7" s="193" t="s">
        <v>129</v>
      </c>
      <c r="F7" s="193" t="s">
        <v>130</v>
      </c>
      <c r="G7" s="193" t="s">
        <v>131</v>
      </c>
      <c r="H7" s="193" t="s">
        <v>132</v>
      </c>
      <c r="I7" s="161" t="s">
        <v>3</v>
      </c>
    </row>
    <row r="8" spans="1:9" s="89" customFormat="1" ht="36" customHeight="1" x14ac:dyDescent="0.25">
      <c r="A8" s="146" t="s">
        <v>126</v>
      </c>
      <c r="B8" s="80"/>
      <c r="C8" s="81"/>
      <c r="D8" s="85"/>
      <c r="E8" s="83"/>
      <c r="F8" s="194"/>
      <c r="G8" s="87"/>
      <c r="H8" s="195"/>
      <c r="I8" s="162"/>
    </row>
    <row r="9" spans="1:9" s="17" customFormat="1" ht="36" customHeight="1" x14ac:dyDescent="0.25">
      <c r="A9" s="142"/>
      <c r="B9" s="136"/>
      <c r="C9" s="137"/>
      <c r="D9" s="138"/>
      <c r="E9" s="139"/>
      <c r="F9" s="196"/>
      <c r="G9" s="141"/>
      <c r="H9" s="137"/>
      <c r="I9" s="164"/>
    </row>
    <row r="10" spans="1:9" s="17" customFormat="1" ht="36" customHeight="1" x14ac:dyDescent="0.25">
      <c r="A10" s="142"/>
      <c r="B10" s="136"/>
      <c r="C10" s="137"/>
      <c r="D10" s="138"/>
      <c r="E10" s="139"/>
      <c r="F10" s="196"/>
      <c r="G10" s="141"/>
      <c r="H10" s="137"/>
      <c r="I10" s="164"/>
    </row>
    <row r="11" spans="1:9" s="17" customFormat="1" ht="36" customHeight="1" x14ac:dyDescent="0.25">
      <c r="A11" s="142"/>
      <c r="B11" s="136"/>
      <c r="C11" s="137"/>
      <c r="D11" s="138"/>
      <c r="E11" s="139"/>
      <c r="F11" s="196"/>
      <c r="G11" s="141"/>
      <c r="H11" s="137"/>
      <c r="I11" s="164"/>
    </row>
    <row r="12" spans="1:9" s="17" customFormat="1" ht="36" customHeight="1" x14ac:dyDescent="0.25">
      <c r="A12" s="142"/>
      <c r="B12" s="136"/>
      <c r="C12" s="137"/>
      <c r="D12" s="138"/>
      <c r="E12" s="139"/>
      <c r="F12" s="196"/>
      <c r="G12" s="141"/>
      <c r="H12" s="137"/>
      <c r="I12" s="164"/>
    </row>
    <row r="13" spans="1:9" s="17" customFormat="1" ht="36" customHeight="1" x14ac:dyDescent="0.25">
      <c r="A13" s="143"/>
      <c r="B13" s="136"/>
      <c r="C13" s="137"/>
      <c r="D13" s="138"/>
      <c r="E13" s="139"/>
      <c r="F13" s="196"/>
      <c r="G13" s="141"/>
      <c r="H13" s="137"/>
      <c r="I13" s="164"/>
    </row>
    <row r="14" spans="1:9" s="17" customFormat="1" ht="36" customHeight="1" x14ac:dyDescent="0.25">
      <c r="A14" s="142"/>
      <c r="B14" s="136"/>
      <c r="C14" s="137"/>
      <c r="D14" s="138"/>
      <c r="E14" s="139"/>
      <c r="F14" s="196"/>
      <c r="G14" s="141"/>
      <c r="H14" s="137"/>
      <c r="I14" s="164"/>
    </row>
    <row r="15" spans="1:9" s="17" customFormat="1" ht="36" customHeight="1" x14ac:dyDescent="0.25">
      <c r="A15" s="143"/>
      <c r="B15" s="136"/>
      <c r="C15" s="137"/>
      <c r="D15" s="138"/>
      <c r="E15" s="139"/>
      <c r="F15" s="196"/>
      <c r="G15" s="141"/>
      <c r="H15" s="137"/>
      <c r="I15" s="164"/>
    </row>
    <row r="16" spans="1:9" s="17" customFormat="1" ht="36" customHeight="1" x14ac:dyDescent="0.25">
      <c r="A16" s="177"/>
      <c r="B16" s="136"/>
      <c r="C16" s="137"/>
      <c r="D16" s="138"/>
      <c r="E16" s="139"/>
      <c r="F16" s="196"/>
      <c r="G16" s="141"/>
      <c r="H16" s="137"/>
      <c r="I16" s="164"/>
    </row>
    <row r="17" spans="1:9" s="17" customFormat="1" ht="36" customHeight="1" x14ac:dyDescent="0.25">
      <c r="A17" s="178"/>
      <c r="B17" s="136"/>
      <c r="C17" s="137"/>
      <c r="D17" s="138"/>
      <c r="E17" s="139"/>
      <c r="F17" s="196"/>
      <c r="G17" s="141"/>
      <c r="H17" s="137"/>
      <c r="I17" s="164"/>
    </row>
    <row r="18" spans="1:9" s="17" customFormat="1" ht="36" customHeight="1" x14ac:dyDescent="0.25">
      <c r="A18" s="178"/>
      <c r="B18" s="136"/>
      <c r="C18" s="137"/>
      <c r="D18" s="138"/>
      <c r="E18" s="139"/>
      <c r="F18" s="196"/>
      <c r="G18" s="141"/>
      <c r="H18" s="137"/>
      <c r="I18" s="164"/>
    </row>
    <row r="19" spans="1:9" s="17" customFormat="1" ht="36" customHeight="1" x14ac:dyDescent="0.25">
      <c r="A19" s="143"/>
      <c r="B19" s="136"/>
      <c r="C19" s="137"/>
      <c r="D19" s="138"/>
      <c r="E19" s="139"/>
      <c r="F19" s="196"/>
      <c r="G19" s="141"/>
      <c r="H19" s="137"/>
      <c r="I19" s="164"/>
    </row>
    <row r="20" spans="1:9" s="17" customFormat="1" ht="36" customHeight="1" x14ac:dyDescent="0.25">
      <c r="A20" s="143"/>
      <c r="B20" s="136"/>
      <c r="C20" s="137"/>
      <c r="D20" s="138"/>
      <c r="E20" s="139"/>
      <c r="F20" s="196"/>
      <c r="G20" s="141"/>
      <c r="H20" s="137"/>
      <c r="I20" s="164"/>
    </row>
    <row r="21" spans="1:9" s="17" customFormat="1" ht="36" customHeight="1" x14ac:dyDescent="0.25">
      <c r="A21" s="143"/>
      <c r="B21" s="136"/>
      <c r="C21" s="137"/>
      <c r="D21" s="138"/>
      <c r="E21" s="139"/>
      <c r="F21" s="196"/>
      <c r="G21" s="141"/>
      <c r="H21" s="137"/>
      <c r="I21" s="164"/>
    </row>
    <row r="22" spans="1:9" s="17" customFormat="1" ht="36" customHeight="1" x14ac:dyDescent="0.25">
      <c r="A22" s="179"/>
      <c r="B22" s="136"/>
      <c r="C22" s="137"/>
      <c r="D22" s="138"/>
      <c r="E22" s="139"/>
      <c r="F22" s="196"/>
      <c r="G22" s="141"/>
      <c r="H22" s="137"/>
      <c r="I22" s="164"/>
    </row>
    <row r="23" spans="1:9" s="17" customFormat="1" ht="36" customHeight="1" x14ac:dyDescent="0.25">
      <c r="A23" s="142"/>
      <c r="B23" s="136"/>
      <c r="C23" s="137"/>
      <c r="D23" s="138"/>
      <c r="E23" s="139"/>
      <c r="F23" s="196"/>
      <c r="G23" s="141"/>
      <c r="H23" s="137"/>
      <c r="I23" s="164"/>
    </row>
    <row r="24" spans="1:9" s="17" customFormat="1" ht="36" customHeight="1" x14ac:dyDescent="0.25">
      <c r="A24" s="187"/>
      <c r="B24" s="136"/>
      <c r="C24" s="137"/>
      <c r="D24" s="138"/>
      <c r="E24" s="139"/>
      <c r="F24" s="196"/>
      <c r="G24" s="141"/>
      <c r="H24" s="137"/>
      <c r="I24" s="164"/>
    </row>
    <row r="25" spans="1:9" s="17" customFormat="1" ht="36" customHeight="1" x14ac:dyDescent="0.25">
      <c r="A25" s="187"/>
      <c r="B25" s="136"/>
      <c r="C25" s="137"/>
      <c r="D25" s="138"/>
      <c r="E25" s="139"/>
      <c r="F25" s="196"/>
      <c r="G25" s="141"/>
      <c r="H25" s="137"/>
      <c r="I25" s="164"/>
    </row>
    <row r="26" spans="1:9" s="17" customFormat="1" ht="36" customHeight="1" x14ac:dyDescent="0.25">
      <c r="A26" s="179"/>
      <c r="B26" s="136"/>
      <c r="C26" s="137"/>
      <c r="D26" s="138"/>
      <c r="E26" s="139"/>
      <c r="F26" s="196"/>
      <c r="G26" s="141"/>
      <c r="H26" s="137"/>
      <c r="I26" s="164"/>
    </row>
    <row r="27" spans="1:9" s="17" customFormat="1" ht="36" customHeight="1" x14ac:dyDescent="0.25">
      <c r="A27" s="142"/>
      <c r="B27" s="136"/>
      <c r="C27" s="137"/>
      <c r="D27" s="138"/>
      <c r="E27" s="139"/>
      <c r="F27" s="196"/>
      <c r="G27" s="141"/>
      <c r="H27" s="137"/>
      <c r="I27" s="164"/>
    </row>
    <row r="28" spans="1:9" s="17" customFormat="1" ht="36" customHeight="1" x14ac:dyDescent="0.25">
      <c r="A28" s="142"/>
      <c r="B28" s="136"/>
      <c r="C28" s="137"/>
      <c r="D28" s="138"/>
      <c r="E28" s="139"/>
      <c r="F28" s="196"/>
      <c r="G28" s="141"/>
      <c r="H28" s="137"/>
      <c r="I28" s="164"/>
    </row>
    <row r="29" spans="1:9" s="17" customFormat="1" ht="36" customHeight="1" x14ac:dyDescent="0.25">
      <c r="A29" s="197"/>
      <c r="B29" s="18"/>
      <c r="C29" s="43"/>
      <c r="D29" s="36"/>
      <c r="E29" s="19"/>
      <c r="F29" s="198"/>
      <c r="G29" s="65"/>
      <c r="H29" s="44"/>
      <c r="I29" s="165"/>
    </row>
    <row r="30" spans="1:9" s="17" customFormat="1" ht="36" customHeight="1" x14ac:dyDescent="0.25">
      <c r="A30" s="178"/>
      <c r="B30" s="18"/>
      <c r="C30" s="43"/>
      <c r="D30" s="36"/>
      <c r="E30" s="19"/>
      <c r="F30" s="198"/>
      <c r="G30" s="65"/>
      <c r="H30" s="44"/>
      <c r="I30" s="165"/>
    </row>
    <row r="31" spans="1:9" s="17" customFormat="1" ht="36" customHeight="1" x14ac:dyDescent="0.25">
      <c r="A31" s="143"/>
      <c r="B31" s="18"/>
      <c r="C31" s="43"/>
      <c r="D31" s="36"/>
      <c r="E31" s="19"/>
      <c r="F31" s="198"/>
      <c r="G31" s="65"/>
      <c r="H31" s="44"/>
      <c r="I31" s="165"/>
    </row>
    <row r="32" spans="1:9" s="17" customFormat="1" ht="36" customHeight="1" x14ac:dyDescent="0.25">
      <c r="A32" s="143"/>
      <c r="B32" s="18"/>
      <c r="C32" s="43"/>
      <c r="D32" s="36"/>
      <c r="E32" s="19"/>
      <c r="F32" s="198"/>
      <c r="G32" s="65"/>
      <c r="H32" s="44"/>
      <c r="I32" s="145"/>
    </row>
    <row r="33" spans="1:78" s="17" customFormat="1" ht="36" customHeight="1" x14ac:dyDescent="0.25">
      <c r="A33" s="177"/>
      <c r="B33" s="18"/>
      <c r="C33" s="43"/>
      <c r="D33" s="36"/>
      <c r="E33" s="19"/>
      <c r="F33" s="198"/>
      <c r="G33" s="65"/>
      <c r="H33" s="44"/>
      <c r="I33" s="145"/>
    </row>
    <row r="34" spans="1:78" s="17" customFormat="1" ht="36" customHeight="1" x14ac:dyDescent="0.25">
      <c r="A34" s="187"/>
      <c r="B34" s="18"/>
      <c r="C34" s="43"/>
      <c r="D34" s="36"/>
      <c r="E34" s="19"/>
      <c r="F34" s="198"/>
      <c r="G34" s="65"/>
      <c r="H34" s="44"/>
      <c r="I34" s="145"/>
    </row>
    <row r="35" spans="1:78" s="17" customFormat="1" ht="36" customHeight="1" x14ac:dyDescent="0.25">
      <c r="A35" s="142"/>
      <c r="B35" s="18"/>
      <c r="C35" s="43"/>
      <c r="D35" s="36"/>
      <c r="E35" s="19"/>
      <c r="F35" s="198"/>
      <c r="G35" s="65"/>
      <c r="H35" s="44"/>
      <c r="I35" s="145"/>
    </row>
    <row r="36" spans="1:78" s="17" customFormat="1" ht="36" customHeight="1" x14ac:dyDescent="0.25">
      <c r="A36" s="143"/>
      <c r="B36" s="18"/>
      <c r="C36" s="43"/>
      <c r="D36" s="36"/>
      <c r="E36" s="19"/>
      <c r="F36" s="198"/>
      <c r="G36" s="65"/>
      <c r="H36" s="44"/>
      <c r="I36" s="145"/>
    </row>
    <row r="37" spans="1:78" s="17" customFormat="1" ht="36" customHeight="1" x14ac:dyDescent="0.25">
      <c r="A37" s="143"/>
      <c r="B37" s="18"/>
      <c r="C37" s="43"/>
      <c r="D37" s="36"/>
      <c r="E37" s="19"/>
      <c r="F37" s="198"/>
      <c r="G37" s="65"/>
      <c r="H37" s="44"/>
      <c r="I37" s="145"/>
    </row>
    <row r="38" spans="1:78" s="17" customFormat="1" ht="36" customHeight="1" x14ac:dyDescent="0.25">
      <c r="A38" s="142"/>
      <c r="B38" s="18"/>
      <c r="C38" s="43"/>
      <c r="D38" s="36"/>
      <c r="E38" s="19"/>
      <c r="F38" s="198"/>
      <c r="G38" s="65"/>
      <c r="H38" s="44"/>
      <c r="I38" s="145"/>
    </row>
    <row r="39" spans="1:78" s="17" customFormat="1" ht="36" customHeight="1" x14ac:dyDescent="0.25">
      <c r="A39" s="199"/>
      <c r="B39" s="18"/>
      <c r="C39" s="43"/>
      <c r="D39" s="36"/>
      <c r="E39" s="19"/>
      <c r="F39" s="198"/>
      <c r="G39" s="65"/>
      <c r="H39" s="44"/>
      <c r="I39" s="145"/>
    </row>
    <row r="40" spans="1:78" s="17" customFormat="1" ht="36" customHeight="1" x14ac:dyDescent="0.25">
      <c r="A40" s="150"/>
      <c r="B40" s="25"/>
      <c r="C40" s="151"/>
      <c r="D40" s="39"/>
      <c r="E40" s="26"/>
      <c r="F40" s="198"/>
      <c r="G40" s="63"/>
      <c r="H40" s="31"/>
      <c r="I40" s="168"/>
    </row>
    <row r="41" spans="1:78" s="17" customFormat="1" ht="36" customHeight="1" x14ac:dyDescent="0.25">
      <c r="A41" s="150"/>
      <c r="B41" s="25"/>
      <c r="C41" s="151"/>
      <c r="D41" s="39"/>
      <c r="E41" s="26"/>
      <c r="F41" s="198"/>
      <c r="G41" s="149"/>
      <c r="H41" s="31"/>
      <c r="I41" s="168"/>
    </row>
    <row r="42" spans="1:78" s="17" customFormat="1" ht="36" customHeight="1" x14ac:dyDescent="0.25">
      <c r="A42" s="150"/>
      <c r="B42" s="25"/>
      <c r="C42" s="151"/>
      <c r="D42" s="39"/>
      <c r="E42" s="186"/>
      <c r="F42" s="198"/>
      <c r="G42" s="149"/>
      <c r="H42" s="31"/>
      <c r="I42" s="168"/>
    </row>
    <row r="43" spans="1:78" s="17" customFormat="1" ht="36" customHeight="1" x14ac:dyDescent="0.25">
      <c r="A43" s="154"/>
      <c r="B43" s="25"/>
      <c r="C43" s="151"/>
      <c r="D43" s="39"/>
      <c r="E43" s="186"/>
      <c r="F43" s="198"/>
      <c r="G43" s="149"/>
      <c r="H43" s="31"/>
      <c r="I43" s="168"/>
    </row>
    <row r="44" spans="1:78" s="17" customFormat="1" ht="36" customHeight="1" x14ac:dyDescent="0.25">
      <c r="A44" s="154"/>
      <c r="B44" s="25"/>
      <c r="C44" s="151"/>
      <c r="D44" s="39"/>
      <c r="E44" s="186"/>
      <c r="F44" s="198"/>
      <c r="G44" s="149"/>
      <c r="H44" s="31"/>
      <c r="I44" s="168"/>
    </row>
    <row r="45" spans="1:78" s="17" customFormat="1" ht="36" customHeight="1" x14ac:dyDescent="0.25">
      <c r="A45" s="150"/>
      <c r="B45" s="25"/>
      <c r="C45" s="151"/>
      <c r="D45" s="39"/>
      <c r="E45" s="186"/>
      <c r="F45" s="198"/>
      <c r="G45" s="149"/>
      <c r="H45" s="31"/>
      <c r="I45" s="168"/>
    </row>
    <row r="46" spans="1:78" s="17" customFormat="1" ht="36" customHeight="1" x14ac:dyDescent="0.25">
      <c r="A46" s="150"/>
      <c r="B46" s="25"/>
      <c r="C46" s="151"/>
      <c r="D46" s="39"/>
      <c r="E46" s="186"/>
      <c r="F46" s="198"/>
      <c r="G46" s="149"/>
      <c r="H46" s="31"/>
      <c r="I46" s="168"/>
    </row>
    <row r="47" spans="1:78" s="17" customFormat="1" ht="36" customHeight="1" x14ac:dyDescent="0.25">
      <c r="A47" s="150"/>
      <c r="B47" s="25"/>
      <c r="C47" s="151"/>
      <c r="D47" s="39"/>
      <c r="E47" s="186"/>
      <c r="F47" s="198"/>
      <c r="G47" s="149"/>
      <c r="H47" s="31"/>
      <c r="I47" s="168"/>
    </row>
    <row r="48" spans="1:78" s="20" customFormat="1" ht="36" customHeight="1" x14ac:dyDescent="0.25">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5">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53125" defaultRowHeight="13" x14ac:dyDescent="0.25"/>
  <cols>
    <col min="1" max="1" width="63.54296875" style="22" customWidth="1"/>
    <col min="2" max="13" width="20.26953125" style="22" customWidth="1"/>
    <col min="14" max="14" width="20.81640625" style="22" customWidth="1"/>
    <col min="15" max="15" width="15.1796875" style="22" customWidth="1"/>
    <col min="16" max="16" width="30.54296875" style="205" customWidth="1"/>
    <col min="17" max="17" width="30.54296875" style="22" customWidth="1"/>
    <col min="18" max="16384" width="11.453125" style="15"/>
  </cols>
  <sheetData>
    <row r="1" spans="1:17" ht="99" customHeight="1" thickBot="1" x14ac:dyDescent="0.3">
      <c r="A1" s="14"/>
      <c r="B1" s="462" t="str">
        <f>'Lot 3 achat'!$B$1</f>
        <v>Robots chirurgicaux : coeliochirurgie et microchirurgie : équipements, instruments, consommables et prestations associés</v>
      </c>
      <c r="C1" s="462"/>
      <c r="D1" s="462"/>
      <c r="E1" s="462"/>
      <c r="F1" s="462"/>
      <c r="G1" s="462"/>
      <c r="H1" s="462"/>
      <c r="I1" s="462"/>
      <c r="J1" s="462"/>
      <c r="K1" s="462"/>
      <c r="L1" s="462"/>
      <c r="M1" s="462"/>
      <c r="N1" s="462"/>
      <c r="O1" s="462"/>
      <c r="P1" s="462"/>
      <c r="Q1" s="462"/>
    </row>
    <row r="2" spans="1:17" ht="26" x14ac:dyDescent="0.25">
      <c r="A2" s="408" t="str">
        <f>'Lot 3 achat'!$A$2</f>
        <v>Lot 3 : Robot de coeliochirurgie</v>
      </c>
      <c r="B2" s="408"/>
      <c r="C2" s="408"/>
      <c r="D2" s="408"/>
      <c r="E2" s="408"/>
      <c r="F2" s="408"/>
      <c r="G2" s="408"/>
      <c r="H2" s="408"/>
      <c r="I2" s="408"/>
      <c r="J2" s="408"/>
      <c r="K2" s="408"/>
      <c r="L2" s="408"/>
      <c r="M2" s="408"/>
      <c r="N2" s="408"/>
      <c r="O2" s="408"/>
      <c r="P2" s="408"/>
      <c r="Q2" s="408"/>
    </row>
    <row r="3" spans="1:17" s="100" customFormat="1" ht="24" thickBot="1" x14ac:dyDescent="0.3">
      <c r="A3" s="409" t="s">
        <v>164</v>
      </c>
      <c r="B3" s="410"/>
      <c r="C3" s="410"/>
      <c r="D3" s="410"/>
      <c r="E3" s="410"/>
      <c r="F3" s="410"/>
      <c r="G3" s="410"/>
      <c r="H3" s="410"/>
      <c r="I3" s="410"/>
      <c r="J3" s="410"/>
      <c r="K3" s="410"/>
      <c r="L3" s="410"/>
      <c r="M3" s="410"/>
      <c r="N3" s="410"/>
      <c r="O3" s="410"/>
      <c r="P3" s="410"/>
      <c r="Q3" s="410"/>
    </row>
    <row r="4" spans="1:17" ht="16" thickBot="1" x14ac:dyDescent="0.3">
      <c r="A4" s="411" t="s">
        <v>23</v>
      </c>
      <c r="B4" s="412"/>
      <c r="C4" s="412"/>
      <c r="D4" s="412"/>
      <c r="E4" s="412"/>
      <c r="F4" s="412"/>
      <c r="G4" s="412"/>
      <c r="H4" s="412"/>
      <c r="I4" s="412"/>
      <c r="J4" s="412"/>
      <c r="K4" s="412"/>
      <c r="L4" s="412"/>
      <c r="M4" s="412"/>
      <c r="N4" s="412"/>
      <c r="O4" s="412"/>
      <c r="P4" s="412"/>
      <c r="Q4" s="412"/>
    </row>
    <row r="5" spans="1:17" s="99" customFormat="1" ht="32.25" customHeight="1" thickBot="1" x14ac:dyDescent="0.3">
      <c r="A5" s="267" t="s">
        <v>24</v>
      </c>
      <c r="B5" s="268"/>
      <c r="C5" s="268"/>
      <c r="D5" s="268"/>
      <c r="E5" s="268"/>
      <c r="F5" s="268"/>
      <c r="G5" s="268"/>
      <c r="H5" s="268"/>
      <c r="I5" s="268"/>
      <c r="J5" s="268"/>
      <c r="K5" s="268"/>
      <c r="L5" s="268"/>
      <c r="M5" s="268"/>
      <c r="N5" s="268"/>
      <c r="O5" s="268"/>
      <c r="P5" s="269"/>
      <c r="Q5" s="104"/>
    </row>
    <row r="6" spans="1:17" s="16" customFormat="1" ht="124.5" customHeight="1" x14ac:dyDescent="0.25">
      <c r="A6" s="260" t="s">
        <v>167</v>
      </c>
      <c r="B6" s="262" t="s">
        <v>165</v>
      </c>
      <c r="C6" s="263" t="s">
        <v>159</v>
      </c>
      <c r="D6" s="264" t="s">
        <v>169</v>
      </c>
      <c r="E6" s="272" t="s">
        <v>161</v>
      </c>
      <c r="F6" s="275" t="s">
        <v>170</v>
      </c>
      <c r="G6" s="273" t="s">
        <v>168</v>
      </c>
      <c r="H6" s="263" t="s">
        <v>171</v>
      </c>
      <c r="I6" s="263" t="s">
        <v>172</v>
      </c>
      <c r="J6" s="263" t="s">
        <v>160</v>
      </c>
      <c r="K6" s="260" t="s">
        <v>156</v>
      </c>
      <c r="L6" s="261" t="s">
        <v>157</v>
      </c>
      <c r="M6" s="262" t="s">
        <v>158</v>
      </c>
      <c r="N6" s="260" t="s">
        <v>162</v>
      </c>
      <c r="O6" s="260" t="s">
        <v>163</v>
      </c>
      <c r="P6" s="260" t="s">
        <v>166</v>
      </c>
      <c r="Q6" s="260" t="s">
        <v>173</v>
      </c>
    </row>
    <row r="7" spans="1:17" s="17" customFormat="1" ht="36" customHeight="1" x14ac:dyDescent="0.35">
      <c r="A7" s="270"/>
      <c r="B7" s="265"/>
      <c r="C7" s="265"/>
      <c r="D7" s="265"/>
      <c r="E7" s="266"/>
      <c r="F7" s="276"/>
      <c r="G7" s="274"/>
      <c r="H7" s="265"/>
      <c r="I7" s="265"/>
      <c r="J7" s="265"/>
      <c r="K7" s="265"/>
      <c r="L7" s="265"/>
      <c r="M7" s="265"/>
      <c r="N7" s="259"/>
      <c r="O7" s="259"/>
      <c r="P7" s="271"/>
      <c r="Q7" s="271"/>
    </row>
    <row r="8" spans="1:17" s="17" customFormat="1" ht="36" customHeight="1" x14ac:dyDescent="0.35">
      <c r="A8" s="270"/>
      <c r="B8" s="265"/>
      <c r="C8" s="265"/>
      <c r="D8" s="265"/>
      <c r="E8" s="266"/>
      <c r="F8" s="276"/>
      <c r="G8" s="274"/>
      <c r="H8" s="265"/>
      <c r="I8" s="265"/>
      <c r="J8" s="265"/>
      <c r="K8" s="265"/>
      <c r="L8" s="265"/>
      <c r="M8" s="265"/>
      <c r="N8" s="259"/>
      <c r="O8" s="259"/>
      <c r="P8" s="271"/>
      <c r="Q8" s="271"/>
    </row>
    <row r="9" spans="1:17" s="17" customFormat="1" ht="36" customHeight="1" x14ac:dyDescent="0.35">
      <c r="A9" s="270"/>
      <c r="B9" s="265"/>
      <c r="C9" s="265"/>
      <c r="D9" s="265"/>
      <c r="E9" s="266"/>
      <c r="F9" s="276"/>
      <c r="G9" s="274"/>
      <c r="H9" s="265"/>
      <c r="I9" s="265"/>
      <c r="J9" s="265"/>
      <c r="K9" s="265"/>
      <c r="L9" s="265"/>
      <c r="M9" s="265"/>
      <c r="N9" s="259"/>
      <c r="O9" s="259"/>
      <c r="P9" s="271"/>
      <c r="Q9" s="271"/>
    </row>
    <row r="10" spans="1:17" s="17" customFormat="1" ht="36" customHeight="1" x14ac:dyDescent="0.35">
      <c r="A10" s="270"/>
      <c r="B10" s="265"/>
      <c r="C10" s="265"/>
      <c r="D10" s="265"/>
      <c r="E10" s="266"/>
      <c r="F10" s="276"/>
      <c r="G10" s="274"/>
      <c r="H10" s="265"/>
      <c r="I10" s="265"/>
      <c r="J10" s="265"/>
      <c r="K10" s="265"/>
      <c r="L10" s="265"/>
      <c r="M10" s="265"/>
      <c r="N10" s="259"/>
      <c r="O10" s="259"/>
      <c r="P10" s="271"/>
      <c r="Q10" s="271"/>
    </row>
    <row r="11" spans="1:17" s="17" customFormat="1" ht="36" customHeight="1" x14ac:dyDescent="0.35">
      <c r="A11" s="270"/>
      <c r="B11" s="265"/>
      <c r="C11" s="265"/>
      <c r="D11" s="265"/>
      <c r="E11" s="266"/>
      <c r="F11" s="276"/>
      <c r="G11" s="274"/>
      <c r="H11" s="265"/>
      <c r="I11" s="265"/>
      <c r="J11" s="265"/>
      <c r="K11" s="265"/>
      <c r="L11" s="265"/>
      <c r="M11" s="265"/>
      <c r="N11" s="259"/>
      <c r="O11" s="259"/>
      <c r="P11" s="271"/>
      <c r="Q11" s="271"/>
    </row>
    <row r="12" spans="1:17" s="17" customFormat="1" ht="36" customHeight="1" x14ac:dyDescent="0.35">
      <c r="A12" s="270"/>
      <c r="B12" s="265"/>
      <c r="C12" s="265"/>
      <c r="D12" s="265"/>
      <c r="E12" s="266"/>
      <c r="F12" s="276"/>
      <c r="G12" s="274"/>
      <c r="H12" s="265"/>
      <c r="I12" s="265"/>
      <c r="J12" s="265"/>
      <c r="K12" s="265"/>
      <c r="L12" s="265"/>
      <c r="M12" s="265"/>
      <c r="N12" s="259"/>
      <c r="O12" s="259"/>
      <c r="P12" s="271"/>
      <c r="Q12" s="271"/>
    </row>
    <row r="13" spans="1:17" s="17" customFormat="1" ht="36" customHeight="1" x14ac:dyDescent="0.35">
      <c r="A13" s="270"/>
      <c r="B13" s="265"/>
      <c r="C13" s="265"/>
      <c r="D13" s="265"/>
      <c r="E13" s="266"/>
      <c r="F13" s="276"/>
      <c r="G13" s="274"/>
      <c r="H13" s="265"/>
      <c r="I13" s="265"/>
      <c r="J13" s="265"/>
      <c r="K13" s="265"/>
      <c r="L13" s="265"/>
      <c r="M13" s="265"/>
      <c r="N13" s="259"/>
      <c r="O13" s="259"/>
      <c r="P13" s="271"/>
      <c r="Q13" s="271"/>
    </row>
    <row r="14" spans="1:17" s="17" customFormat="1" ht="36" customHeight="1" x14ac:dyDescent="0.35">
      <c r="A14" s="270"/>
      <c r="B14" s="265"/>
      <c r="C14" s="265"/>
      <c r="D14" s="265"/>
      <c r="E14" s="266"/>
      <c r="F14" s="276"/>
      <c r="G14" s="274"/>
      <c r="H14" s="265"/>
      <c r="I14" s="265"/>
      <c r="J14" s="265"/>
      <c r="K14" s="265"/>
      <c r="L14" s="265"/>
      <c r="M14" s="265"/>
      <c r="N14" s="259"/>
      <c r="O14" s="259"/>
      <c r="P14" s="271"/>
      <c r="Q14" s="271"/>
    </row>
    <row r="15" spans="1:17" s="17" customFormat="1" ht="36" customHeight="1" x14ac:dyDescent="0.35">
      <c r="A15" s="270"/>
      <c r="B15" s="265"/>
      <c r="C15" s="265"/>
      <c r="D15" s="265"/>
      <c r="E15" s="266"/>
      <c r="F15" s="276"/>
      <c r="G15" s="274"/>
      <c r="H15" s="265"/>
      <c r="I15" s="265"/>
      <c r="J15" s="265"/>
      <c r="K15" s="265"/>
      <c r="L15" s="265"/>
      <c r="M15" s="265"/>
      <c r="N15" s="259"/>
      <c r="O15" s="259"/>
      <c r="P15" s="271"/>
      <c r="Q15" s="271"/>
    </row>
    <row r="16" spans="1:17" s="17" customFormat="1" ht="36" customHeight="1" x14ac:dyDescent="0.35">
      <c r="A16" s="270"/>
      <c r="B16" s="265"/>
      <c r="C16" s="265"/>
      <c r="D16" s="265"/>
      <c r="E16" s="266"/>
      <c r="F16" s="276"/>
      <c r="G16" s="274"/>
      <c r="H16" s="265"/>
      <c r="I16" s="265"/>
      <c r="J16" s="265"/>
      <c r="K16" s="265"/>
      <c r="L16" s="265"/>
      <c r="M16" s="265"/>
      <c r="N16" s="259"/>
      <c r="O16" s="259"/>
      <c r="P16" s="271"/>
      <c r="Q16" s="271"/>
    </row>
    <row r="17" spans="1:17" s="17" customFormat="1" ht="36" customHeight="1" x14ac:dyDescent="0.35">
      <c r="A17" s="270"/>
      <c r="B17" s="265"/>
      <c r="C17" s="265"/>
      <c r="D17" s="265"/>
      <c r="E17" s="266"/>
      <c r="F17" s="276"/>
      <c r="G17" s="274"/>
      <c r="H17" s="265"/>
      <c r="I17" s="265"/>
      <c r="J17" s="265"/>
      <c r="K17" s="265"/>
      <c r="L17" s="265"/>
      <c r="M17" s="265"/>
      <c r="N17" s="259"/>
      <c r="O17" s="259"/>
      <c r="P17" s="271"/>
      <c r="Q17" s="271"/>
    </row>
    <row r="18" spans="1:17" s="17" customFormat="1" ht="36" customHeight="1" x14ac:dyDescent="0.35">
      <c r="A18" s="270"/>
      <c r="B18" s="265"/>
      <c r="C18" s="265"/>
      <c r="D18" s="265"/>
      <c r="E18" s="266"/>
      <c r="F18" s="276"/>
      <c r="G18" s="274"/>
      <c r="H18" s="265"/>
      <c r="I18" s="265"/>
      <c r="J18" s="265"/>
      <c r="K18" s="265"/>
      <c r="L18" s="265"/>
      <c r="M18" s="265"/>
      <c r="N18" s="259"/>
      <c r="O18" s="259"/>
      <c r="P18" s="271"/>
      <c r="Q18" s="271"/>
    </row>
    <row r="19" spans="1:17" s="17" customFormat="1" ht="36" customHeight="1" x14ac:dyDescent="0.35">
      <c r="A19" s="270"/>
      <c r="B19" s="265"/>
      <c r="C19" s="265"/>
      <c r="D19" s="265"/>
      <c r="E19" s="266"/>
      <c r="F19" s="276"/>
      <c r="G19" s="274"/>
      <c r="H19" s="265"/>
      <c r="I19" s="265"/>
      <c r="J19" s="265"/>
      <c r="K19" s="265"/>
      <c r="L19" s="265"/>
      <c r="M19" s="265"/>
      <c r="N19" s="259"/>
      <c r="O19" s="259"/>
      <c r="P19" s="271"/>
      <c r="Q19" s="271"/>
    </row>
    <row r="20" spans="1:17" s="17" customFormat="1" ht="36" customHeight="1" x14ac:dyDescent="0.35">
      <c r="A20" s="270"/>
      <c r="B20" s="265"/>
      <c r="C20" s="265"/>
      <c r="D20" s="265"/>
      <c r="E20" s="266"/>
      <c r="F20" s="276"/>
      <c r="G20" s="274"/>
      <c r="H20" s="265"/>
      <c r="I20" s="265"/>
      <c r="J20" s="265"/>
      <c r="K20" s="265"/>
      <c r="L20" s="265"/>
      <c r="M20" s="265"/>
      <c r="N20" s="259"/>
      <c r="O20" s="259"/>
      <c r="P20" s="271"/>
      <c r="Q20" s="271"/>
    </row>
    <row r="21" spans="1:17" s="17" customFormat="1" ht="36" customHeight="1" x14ac:dyDescent="0.35">
      <c r="A21" s="270"/>
      <c r="B21" s="265"/>
      <c r="C21" s="265"/>
      <c r="D21" s="265"/>
      <c r="E21" s="266"/>
      <c r="F21" s="276"/>
      <c r="G21" s="274"/>
      <c r="H21" s="265"/>
      <c r="I21" s="265"/>
      <c r="J21" s="265"/>
      <c r="K21" s="265"/>
      <c r="L21" s="265"/>
      <c r="M21" s="265"/>
      <c r="N21" s="259"/>
      <c r="O21" s="259"/>
      <c r="P21" s="271"/>
      <c r="Q21" s="271"/>
    </row>
    <row r="22" spans="1:17" s="17" customFormat="1" ht="36" customHeight="1" x14ac:dyDescent="0.35">
      <c r="A22" s="270"/>
      <c r="B22" s="265"/>
      <c r="C22" s="265"/>
      <c r="D22" s="265"/>
      <c r="E22" s="266"/>
      <c r="F22" s="276"/>
      <c r="G22" s="274"/>
      <c r="H22" s="265"/>
      <c r="I22" s="265"/>
      <c r="J22" s="265"/>
      <c r="K22" s="265"/>
      <c r="L22" s="265"/>
      <c r="M22" s="265"/>
      <c r="N22" s="259"/>
      <c r="O22" s="259"/>
      <c r="P22" s="271"/>
      <c r="Q22" s="271"/>
    </row>
    <row r="23" spans="1:17" s="17" customFormat="1" ht="36" customHeight="1" x14ac:dyDescent="0.35">
      <c r="A23" s="270"/>
      <c r="B23" s="265"/>
      <c r="C23" s="265"/>
      <c r="D23" s="265"/>
      <c r="E23" s="266"/>
      <c r="F23" s="276"/>
      <c r="G23" s="274"/>
      <c r="H23" s="265"/>
      <c r="I23" s="265"/>
      <c r="J23" s="265"/>
      <c r="K23" s="265"/>
      <c r="L23" s="265"/>
      <c r="M23" s="265"/>
      <c r="N23" s="259"/>
      <c r="O23" s="259"/>
      <c r="P23" s="271"/>
      <c r="Q23" s="271"/>
    </row>
    <row r="24" spans="1:17" s="17" customFormat="1" ht="36" customHeight="1" x14ac:dyDescent="0.35">
      <c r="A24" s="270"/>
      <c r="B24" s="265"/>
      <c r="C24" s="265"/>
      <c r="D24" s="265"/>
      <c r="E24" s="266"/>
      <c r="F24" s="276"/>
      <c r="G24" s="274"/>
      <c r="H24" s="265"/>
      <c r="I24" s="265"/>
      <c r="J24" s="265"/>
      <c r="K24" s="265"/>
      <c r="L24" s="265"/>
      <c r="M24" s="265"/>
      <c r="N24" s="259"/>
      <c r="O24" s="259"/>
      <c r="P24" s="271"/>
      <c r="Q24" s="271"/>
    </row>
    <row r="25" spans="1:17" s="17" customFormat="1" ht="36" customHeight="1" x14ac:dyDescent="0.35">
      <c r="A25" s="270"/>
      <c r="B25" s="265"/>
      <c r="C25" s="265"/>
      <c r="D25" s="265"/>
      <c r="E25" s="266"/>
      <c r="F25" s="276"/>
      <c r="G25" s="274"/>
      <c r="H25" s="265"/>
      <c r="I25" s="265"/>
      <c r="J25" s="265"/>
      <c r="K25" s="265"/>
      <c r="L25" s="265"/>
      <c r="M25" s="265"/>
      <c r="N25" s="259"/>
      <c r="O25" s="259"/>
      <c r="P25" s="271"/>
      <c r="Q25" s="271"/>
    </row>
    <row r="26" spans="1:17" s="17" customFormat="1" ht="36" customHeight="1" x14ac:dyDescent="0.35">
      <c r="A26" s="270"/>
      <c r="B26" s="265"/>
      <c r="C26" s="265"/>
      <c r="D26" s="265"/>
      <c r="E26" s="266"/>
      <c r="F26" s="276"/>
      <c r="G26" s="274"/>
      <c r="H26" s="265"/>
      <c r="I26" s="265"/>
      <c r="J26" s="265"/>
      <c r="K26" s="265"/>
      <c r="L26" s="265"/>
      <c r="M26" s="265"/>
      <c r="N26" s="259"/>
      <c r="O26" s="259"/>
      <c r="P26" s="271"/>
      <c r="Q26" s="271"/>
    </row>
    <row r="27" spans="1:17" s="17" customFormat="1" ht="36" customHeight="1" x14ac:dyDescent="0.35">
      <c r="A27" s="270"/>
      <c r="B27" s="265"/>
      <c r="C27" s="265"/>
      <c r="D27" s="265"/>
      <c r="E27" s="266"/>
      <c r="F27" s="276"/>
      <c r="G27" s="274"/>
      <c r="H27" s="265"/>
      <c r="I27" s="265"/>
      <c r="J27" s="265"/>
      <c r="K27" s="265"/>
      <c r="L27" s="265"/>
      <c r="M27" s="265"/>
      <c r="N27" s="259"/>
      <c r="O27" s="259"/>
      <c r="P27" s="271"/>
      <c r="Q27" s="271"/>
    </row>
    <row r="28" spans="1:17" s="17" customFormat="1" ht="36" customHeight="1" x14ac:dyDescent="0.35">
      <c r="A28" s="270"/>
      <c r="B28" s="265"/>
      <c r="C28" s="265"/>
      <c r="D28" s="265"/>
      <c r="E28" s="266"/>
      <c r="F28" s="276"/>
      <c r="G28" s="274"/>
      <c r="H28" s="265"/>
      <c r="I28" s="265"/>
      <c r="J28" s="265"/>
      <c r="K28" s="265"/>
      <c r="L28" s="265"/>
      <c r="M28" s="265"/>
      <c r="N28" s="259"/>
      <c r="O28" s="259"/>
      <c r="P28" s="271"/>
      <c r="Q28" s="271"/>
    </row>
    <row r="29" spans="1:17" s="17" customFormat="1" ht="36" customHeight="1" x14ac:dyDescent="0.35">
      <c r="A29" s="270"/>
      <c r="B29" s="265"/>
      <c r="C29" s="265"/>
      <c r="D29" s="265"/>
      <c r="E29" s="266"/>
      <c r="F29" s="276"/>
      <c r="G29" s="274"/>
      <c r="H29" s="265"/>
      <c r="I29" s="265"/>
      <c r="J29" s="265"/>
      <c r="K29" s="265"/>
      <c r="L29" s="265"/>
      <c r="M29" s="265"/>
      <c r="N29" s="259"/>
      <c r="O29" s="259"/>
      <c r="P29" s="271"/>
      <c r="Q29" s="271"/>
    </row>
    <row r="30" spans="1:17" s="17" customFormat="1" ht="36" customHeight="1" x14ac:dyDescent="0.35">
      <c r="A30" s="270"/>
      <c r="B30" s="265"/>
      <c r="C30" s="265"/>
      <c r="D30" s="265"/>
      <c r="E30" s="266"/>
      <c r="F30" s="276"/>
      <c r="G30" s="274"/>
      <c r="H30" s="265"/>
      <c r="I30" s="265"/>
      <c r="J30" s="265"/>
      <c r="K30" s="265"/>
      <c r="L30" s="265"/>
      <c r="M30" s="265"/>
      <c r="N30" s="259"/>
      <c r="O30" s="259"/>
      <c r="P30" s="271"/>
      <c r="Q30" s="271"/>
    </row>
    <row r="31" spans="1:17" s="17" customFormat="1" ht="36" customHeight="1" x14ac:dyDescent="0.35">
      <c r="A31" s="270"/>
      <c r="B31" s="265"/>
      <c r="C31" s="265"/>
      <c r="D31" s="265"/>
      <c r="E31" s="266"/>
      <c r="F31" s="276"/>
      <c r="G31" s="274"/>
      <c r="H31" s="265"/>
      <c r="I31" s="265"/>
      <c r="J31" s="265"/>
      <c r="K31" s="265"/>
      <c r="L31" s="265"/>
      <c r="M31" s="265"/>
      <c r="N31" s="259"/>
      <c r="O31" s="259"/>
      <c r="P31" s="271"/>
      <c r="Q31" s="271"/>
    </row>
    <row r="32" spans="1:17" s="17" customFormat="1" ht="36" customHeight="1" x14ac:dyDescent="0.35">
      <c r="A32" s="270"/>
      <c r="B32" s="265"/>
      <c r="C32" s="265"/>
      <c r="D32" s="265"/>
      <c r="E32" s="266"/>
      <c r="F32" s="276"/>
      <c r="G32" s="274"/>
      <c r="H32" s="265"/>
      <c r="I32" s="265"/>
      <c r="J32" s="265"/>
      <c r="K32" s="265"/>
      <c r="L32" s="265"/>
      <c r="M32" s="265"/>
      <c r="N32" s="259"/>
      <c r="O32" s="259"/>
      <c r="P32" s="271"/>
      <c r="Q32" s="271"/>
    </row>
    <row r="33" spans="1:86" s="17" customFormat="1" ht="36" customHeight="1" x14ac:dyDescent="0.35">
      <c r="A33" s="270"/>
      <c r="B33" s="265"/>
      <c r="C33" s="265"/>
      <c r="D33" s="265"/>
      <c r="E33" s="266"/>
      <c r="F33" s="276"/>
      <c r="G33" s="274"/>
      <c r="H33" s="265"/>
      <c r="I33" s="265"/>
      <c r="J33" s="265"/>
      <c r="K33" s="265"/>
      <c r="L33" s="265"/>
      <c r="M33" s="265"/>
      <c r="N33" s="259"/>
      <c r="O33" s="259"/>
      <c r="P33" s="271"/>
      <c r="Q33" s="271"/>
    </row>
    <row r="34" spans="1:86" s="17" customFormat="1" ht="36" customHeight="1" x14ac:dyDescent="0.35">
      <c r="A34" s="270"/>
      <c r="B34" s="265"/>
      <c r="C34" s="265"/>
      <c r="D34" s="265"/>
      <c r="E34" s="266"/>
      <c r="F34" s="276"/>
      <c r="G34" s="274"/>
      <c r="H34" s="265"/>
      <c r="I34" s="265"/>
      <c r="J34" s="265"/>
      <c r="K34" s="265"/>
      <c r="L34" s="265"/>
      <c r="M34" s="265"/>
      <c r="N34" s="259"/>
      <c r="O34" s="259"/>
      <c r="P34" s="271"/>
      <c r="Q34" s="271"/>
    </row>
    <row r="35" spans="1:86" s="17" customFormat="1" ht="36" customHeight="1" x14ac:dyDescent="0.35">
      <c r="A35" s="270"/>
      <c r="B35" s="265"/>
      <c r="C35" s="265"/>
      <c r="D35" s="265"/>
      <c r="E35" s="266"/>
      <c r="F35" s="276"/>
      <c r="G35" s="274"/>
      <c r="H35" s="265"/>
      <c r="I35" s="265"/>
      <c r="J35" s="265"/>
      <c r="K35" s="265"/>
      <c r="L35" s="265"/>
      <c r="M35" s="265"/>
      <c r="N35" s="259"/>
      <c r="O35" s="259"/>
      <c r="P35" s="271"/>
      <c r="Q35" s="271"/>
    </row>
    <row r="36" spans="1:86" s="20" customFormat="1" ht="36" customHeight="1" x14ac:dyDescent="0.35">
      <c r="A36" s="270"/>
      <c r="B36" s="265"/>
      <c r="C36" s="265"/>
      <c r="D36" s="265"/>
      <c r="E36" s="266"/>
      <c r="F36" s="276"/>
      <c r="G36" s="274"/>
      <c r="H36" s="265"/>
      <c r="I36" s="265"/>
      <c r="J36" s="265"/>
      <c r="K36" s="265"/>
      <c r="L36" s="265"/>
      <c r="M36" s="265"/>
      <c r="N36" s="259"/>
      <c r="O36" s="259"/>
      <c r="P36" s="271"/>
      <c r="Q36" s="271"/>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4">
      <c r="A37" s="270"/>
      <c r="B37" s="265"/>
      <c r="C37" s="265"/>
      <c r="D37" s="265"/>
      <c r="E37" s="266"/>
      <c r="F37" s="277"/>
      <c r="G37" s="274"/>
      <c r="H37" s="265"/>
      <c r="I37" s="265"/>
      <c r="J37" s="265"/>
      <c r="K37" s="265"/>
      <c r="L37" s="265"/>
      <c r="M37" s="265"/>
      <c r="N37" s="259"/>
      <c r="O37" s="259"/>
      <c r="P37" s="271"/>
      <c r="Q37" s="271"/>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5" x14ac:dyDescent="0.25">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5" x14ac:dyDescent="0.25">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5" x14ac:dyDescent="0.25">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5" x14ac:dyDescent="0.25">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5" x14ac:dyDescent="0.25">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5" x14ac:dyDescent="0.25">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5" x14ac:dyDescent="0.25">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5">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53125" defaultRowHeight="13" x14ac:dyDescent="0.25"/>
  <cols>
    <col min="1" max="1" width="30.1796875" style="22" customWidth="1"/>
    <col min="2" max="2" width="20.54296875" style="22" customWidth="1"/>
    <col min="3" max="18" width="16.7265625" style="22" customWidth="1"/>
    <col min="19" max="16384" width="11.453125" style="15"/>
  </cols>
  <sheetData>
    <row r="1" spans="1:87" ht="99" customHeight="1" thickBot="1" x14ac:dyDescent="0.3">
      <c r="A1" s="14"/>
      <c r="B1" s="475" t="str">
        <f>'Lot 3 achat'!$B$1</f>
        <v>Robots chirurgicaux : coeliochirurgie et microchirurgie : équipements, instruments, consommables et prestations associés</v>
      </c>
      <c r="C1" s="476"/>
      <c r="D1" s="476"/>
      <c r="E1" s="476"/>
      <c r="F1" s="476"/>
      <c r="G1" s="476"/>
      <c r="H1" s="476"/>
      <c r="I1" s="476"/>
      <c r="J1" s="476"/>
      <c r="K1" s="476"/>
      <c r="L1" s="476"/>
      <c r="M1" s="476"/>
      <c r="N1" s="476"/>
      <c r="O1" s="476"/>
      <c r="P1" s="476"/>
      <c r="Q1" s="476"/>
      <c r="R1" s="476"/>
    </row>
    <row r="2" spans="1:87" ht="26" x14ac:dyDescent="0.25">
      <c r="A2" s="408" t="str">
        <f>'Lot 3 achat'!$A$2</f>
        <v>Lot 3 : Robot de coeliochirurgie</v>
      </c>
      <c r="B2" s="408"/>
      <c r="C2" s="408"/>
      <c r="D2" s="408"/>
      <c r="E2" s="408"/>
      <c r="F2" s="408"/>
      <c r="G2" s="408"/>
      <c r="H2" s="408"/>
      <c r="I2" s="408"/>
      <c r="J2" s="408"/>
      <c r="K2" s="408"/>
      <c r="L2" s="408"/>
      <c r="M2" s="408"/>
      <c r="N2" s="408"/>
      <c r="O2" s="408"/>
      <c r="P2" s="408"/>
      <c r="Q2" s="408"/>
      <c r="R2" s="408"/>
    </row>
    <row r="3" spans="1:87" s="100" customFormat="1" ht="24" thickBot="1" x14ac:dyDescent="0.3">
      <c r="A3" s="409" t="s">
        <v>103</v>
      </c>
      <c r="B3" s="410"/>
      <c r="C3" s="410"/>
      <c r="D3" s="410"/>
      <c r="E3" s="410"/>
      <c r="F3" s="410"/>
      <c r="G3" s="410"/>
      <c r="H3" s="410"/>
      <c r="I3" s="410"/>
      <c r="J3" s="410"/>
      <c r="K3" s="410"/>
      <c r="L3" s="410"/>
      <c r="M3" s="410"/>
      <c r="N3" s="410"/>
      <c r="O3" s="410"/>
      <c r="P3" s="410"/>
      <c r="Q3" s="410"/>
      <c r="R3" s="410"/>
    </row>
    <row r="4" spans="1:87" ht="76.5" customHeight="1" thickBot="1" x14ac:dyDescent="0.3">
      <c r="A4" s="411" t="s">
        <v>101</v>
      </c>
      <c r="B4" s="412"/>
      <c r="C4" s="412"/>
      <c r="D4" s="412"/>
      <c r="E4" s="412"/>
      <c r="F4" s="412"/>
      <c r="G4" s="412"/>
      <c r="H4" s="412"/>
      <c r="I4" s="412"/>
      <c r="J4" s="412"/>
      <c r="K4" s="412"/>
      <c r="L4" s="412"/>
      <c r="M4" s="412"/>
      <c r="N4" s="412"/>
      <c r="O4" s="412"/>
      <c r="P4" s="412"/>
      <c r="Q4" s="412"/>
      <c r="R4" s="412"/>
    </row>
    <row r="5" spans="1:87" s="99" customFormat="1" ht="21.5" thickBot="1" x14ac:dyDescent="0.3">
      <c r="A5" s="101" t="s">
        <v>24</v>
      </c>
      <c r="B5" s="102"/>
      <c r="C5" s="102"/>
      <c r="D5" s="102"/>
      <c r="E5" s="102"/>
      <c r="F5" s="102"/>
      <c r="G5" s="102"/>
      <c r="H5" s="102"/>
      <c r="I5" s="102"/>
      <c r="J5" s="102"/>
      <c r="K5" s="102"/>
      <c r="L5" s="102"/>
      <c r="M5" s="102"/>
      <c r="N5" s="102"/>
      <c r="O5" s="102"/>
      <c r="P5" s="102"/>
      <c r="Q5" s="102"/>
      <c r="R5" s="102"/>
    </row>
    <row r="6" spans="1:87" s="99" customFormat="1" ht="40" customHeight="1" thickBot="1" x14ac:dyDescent="0.3">
      <c r="A6" s="421" t="s">
        <v>102</v>
      </c>
      <c r="B6" s="422"/>
      <c r="C6" s="422"/>
      <c r="D6" s="422"/>
      <c r="E6" s="422"/>
      <c r="F6" s="422"/>
      <c r="G6" s="422"/>
      <c r="H6" s="422"/>
      <c r="I6" s="422"/>
      <c r="J6" s="422"/>
      <c r="K6" s="422"/>
      <c r="L6" s="422"/>
      <c r="M6" s="422"/>
      <c r="N6" s="422"/>
      <c r="O6" s="422"/>
      <c r="P6" s="422"/>
      <c r="Q6" s="422"/>
      <c r="R6" s="422"/>
    </row>
    <row r="7" spans="1:87" s="99" customFormat="1" ht="40" customHeight="1" thickBot="1" x14ac:dyDescent="0.3">
      <c r="A7" s="477"/>
      <c r="B7" s="478"/>
      <c r="C7" s="470" t="s">
        <v>144</v>
      </c>
      <c r="D7" s="471"/>
      <c r="E7" s="471"/>
      <c r="F7" s="472"/>
      <c r="G7" s="470" t="s">
        <v>70</v>
      </c>
      <c r="H7" s="471"/>
      <c r="I7" s="471"/>
      <c r="J7" s="472"/>
      <c r="K7" s="470" t="s">
        <v>123</v>
      </c>
      <c r="L7" s="471"/>
      <c r="M7" s="471"/>
      <c r="N7" s="472"/>
      <c r="O7" s="470" t="s">
        <v>71</v>
      </c>
      <c r="P7" s="471"/>
      <c r="Q7" s="471"/>
      <c r="R7" s="472"/>
    </row>
    <row r="8" spans="1:87" s="99" customFormat="1" ht="40" customHeight="1" x14ac:dyDescent="0.25">
      <c r="A8" s="473" t="s">
        <v>75</v>
      </c>
      <c r="B8" s="474"/>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40" customHeight="1" x14ac:dyDescent="0.25">
      <c r="A9" s="468" t="s">
        <v>88</v>
      </c>
      <c r="B9" s="469"/>
      <c r="C9" s="124"/>
      <c r="D9" s="125"/>
      <c r="E9" s="126"/>
      <c r="F9" s="127"/>
      <c r="G9" s="124"/>
      <c r="H9" s="125"/>
      <c r="I9" s="126"/>
      <c r="J9" s="127"/>
      <c r="K9" s="124"/>
      <c r="L9" s="125"/>
      <c r="M9" s="126"/>
      <c r="N9" s="127"/>
      <c r="O9" s="124"/>
      <c r="P9" s="125"/>
      <c r="Q9" s="126"/>
      <c r="R9" s="127"/>
    </row>
    <row r="10" spans="1:87" s="99" customFormat="1" ht="40" customHeight="1" x14ac:dyDescent="0.25">
      <c r="A10" s="466" t="s">
        <v>75</v>
      </c>
      <c r="B10" s="467"/>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40" customHeight="1" x14ac:dyDescent="0.25">
      <c r="A11" s="468" t="s">
        <v>88</v>
      </c>
      <c r="B11" s="469"/>
      <c r="C11" s="132"/>
      <c r="D11" s="133"/>
      <c r="E11" s="134"/>
      <c r="F11" s="135"/>
      <c r="G11" s="124"/>
      <c r="H11" s="125"/>
      <c r="I11" s="126"/>
      <c r="J11" s="127"/>
      <c r="K11" s="124"/>
      <c r="L11" s="125"/>
      <c r="M11" s="126"/>
      <c r="N11" s="127"/>
      <c r="O11" s="128"/>
      <c r="P11" s="125"/>
      <c r="Q11" s="125"/>
      <c r="R11" s="127"/>
    </row>
    <row r="12" spans="1:87" s="99" customFormat="1" ht="40" customHeight="1" x14ac:dyDescent="0.25">
      <c r="A12" s="466" t="s">
        <v>75</v>
      </c>
      <c r="B12" s="467"/>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40" customHeight="1" x14ac:dyDescent="0.25">
      <c r="A13" s="464" t="s">
        <v>88</v>
      </c>
      <c r="B13" s="465"/>
      <c r="C13" s="132"/>
      <c r="D13" s="133"/>
      <c r="E13" s="134"/>
      <c r="F13" s="135"/>
      <c r="G13" s="132"/>
      <c r="H13" s="133"/>
      <c r="I13" s="134"/>
      <c r="J13" s="135"/>
      <c r="K13" s="124"/>
      <c r="L13" s="125"/>
      <c r="M13" s="126"/>
      <c r="N13" s="127"/>
      <c r="O13" s="124"/>
      <c r="P13" s="125"/>
      <c r="Q13" s="126"/>
      <c r="R13" s="127"/>
    </row>
    <row r="14" spans="1:87" s="99" customFormat="1" ht="40" customHeight="1" x14ac:dyDescent="0.25">
      <c r="A14" s="466" t="s">
        <v>75</v>
      </c>
      <c r="B14" s="467"/>
      <c r="C14" s="255" t="s">
        <v>150</v>
      </c>
      <c r="D14" s="257" t="s">
        <v>151</v>
      </c>
      <c r="E14" s="257" t="s">
        <v>152</v>
      </c>
      <c r="F14" s="256"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40" customHeight="1" x14ac:dyDescent="0.25">
      <c r="A15" s="464" t="s">
        <v>88</v>
      </c>
      <c r="B15" s="465"/>
      <c r="C15" s="132"/>
      <c r="D15" s="133"/>
      <c r="E15" s="134"/>
      <c r="F15" s="135"/>
      <c r="G15" s="132"/>
      <c r="H15" s="133"/>
      <c r="I15" s="134"/>
      <c r="J15" s="135"/>
      <c r="K15" s="132"/>
      <c r="L15" s="133"/>
      <c r="M15" s="134"/>
      <c r="N15" s="135"/>
      <c r="O15" s="132"/>
      <c r="P15" s="133"/>
      <c r="Q15" s="134"/>
      <c r="R15" s="135"/>
    </row>
    <row r="16" spans="1:87" ht="14.5" x14ac:dyDescent="0.25">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4.5" x14ac:dyDescent="0.25">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4.5" x14ac:dyDescent="0.25">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4.5" x14ac:dyDescent="0.25">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4.5" x14ac:dyDescent="0.25">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4.5" x14ac:dyDescent="0.25">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4.5" x14ac:dyDescent="0.25">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4.5" x14ac:dyDescent="0.25">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4.5" x14ac:dyDescent="0.25">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4.5" x14ac:dyDescent="0.25">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4.5" x14ac:dyDescent="0.25">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4.5" x14ac:dyDescent="0.25">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4.5" x14ac:dyDescent="0.25">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4.5" x14ac:dyDescent="0.25">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4.5" x14ac:dyDescent="0.25">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4.5" x14ac:dyDescent="0.25">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4.5" x14ac:dyDescent="0.25">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4.5" x14ac:dyDescent="0.25">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4.5" x14ac:dyDescent="0.25">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4.5" x14ac:dyDescent="0.25">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4.5" x14ac:dyDescent="0.25">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4.5" x14ac:dyDescent="0.25">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4.5" x14ac:dyDescent="0.25">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4.5" x14ac:dyDescent="0.25">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4.5" x14ac:dyDescent="0.25">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4.5" x14ac:dyDescent="0.25">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4.5" x14ac:dyDescent="0.25">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4.5" x14ac:dyDescent="0.25">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4.5" x14ac:dyDescent="0.25">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4.5" x14ac:dyDescent="0.25">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4.5" x14ac:dyDescent="0.25">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4.5" x14ac:dyDescent="0.25">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4.5" x14ac:dyDescent="0.25">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4.5" x14ac:dyDescent="0.25">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4.5" x14ac:dyDescent="0.25">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4.5" x14ac:dyDescent="0.25">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4.5" x14ac:dyDescent="0.25">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4.5" x14ac:dyDescent="0.25">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4.5" x14ac:dyDescent="0.25">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4.5" x14ac:dyDescent="0.25">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4.5" x14ac:dyDescent="0.25">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4.5" x14ac:dyDescent="0.25">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4.5" x14ac:dyDescent="0.25">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4.5" x14ac:dyDescent="0.25">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4.5" x14ac:dyDescent="0.25">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4.5" x14ac:dyDescent="0.25">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4.5" x14ac:dyDescent="0.25">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4.5" x14ac:dyDescent="0.25">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4.5" x14ac:dyDescent="0.25">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4.5" x14ac:dyDescent="0.25">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4.5" x14ac:dyDescent="0.25">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4.5" x14ac:dyDescent="0.25">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4.5" x14ac:dyDescent="0.25">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4.5" x14ac:dyDescent="0.25">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4.5" x14ac:dyDescent="0.25">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4.5" x14ac:dyDescent="0.25">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4.5" x14ac:dyDescent="0.25">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4.5" x14ac:dyDescent="0.25">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4.5" x14ac:dyDescent="0.25">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4.5" x14ac:dyDescent="0.25">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4.5" x14ac:dyDescent="0.25">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4.5" x14ac:dyDescent="0.25">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4.5" x14ac:dyDescent="0.25">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4.5" x14ac:dyDescent="0.25">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4.5" x14ac:dyDescent="0.25">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4.5" x14ac:dyDescent="0.25">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4.5" x14ac:dyDescent="0.25">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4.5" x14ac:dyDescent="0.25">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4.5" x14ac:dyDescent="0.25">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4.5" x14ac:dyDescent="0.25">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4.5" x14ac:dyDescent="0.25">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4.5" x14ac:dyDescent="0.25">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4.5" x14ac:dyDescent="0.25">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4.5" x14ac:dyDescent="0.25">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4.5" x14ac:dyDescent="0.25">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4.5" x14ac:dyDescent="0.25">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4.5" x14ac:dyDescent="0.25">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4.5" x14ac:dyDescent="0.25">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4.5" x14ac:dyDescent="0.25">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4.5" x14ac:dyDescent="0.25">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4.5" x14ac:dyDescent="0.25">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4.5" x14ac:dyDescent="0.25">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4.5" x14ac:dyDescent="0.25">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4.5" x14ac:dyDescent="0.25">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4.5" x14ac:dyDescent="0.25">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4.5" x14ac:dyDescent="0.25">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4.5" x14ac:dyDescent="0.25">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4.5" x14ac:dyDescent="0.25">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4.5" x14ac:dyDescent="0.25">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4.5" x14ac:dyDescent="0.25">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4.5" x14ac:dyDescent="0.25">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4.5" x14ac:dyDescent="0.25">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4.5" x14ac:dyDescent="0.25">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4.5" x14ac:dyDescent="0.25">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4.5" x14ac:dyDescent="0.25">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4.5" x14ac:dyDescent="0.25">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4.5" x14ac:dyDescent="0.25">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4.5" x14ac:dyDescent="0.25">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4.5" x14ac:dyDescent="0.25">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4.5" x14ac:dyDescent="0.25">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4.5" x14ac:dyDescent="0.25">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4.5" x14ac:dyDescent="0.25">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4.5" x14ac:dyDescent="0.25">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4.5" x14ac:dyDescent="0.25">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4.5" x14ac:dyDescent="0.25">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4.5" x14ac:dyDescent="0.25">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4.5" x14ac:dyDescent="0.25">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4.5" x14ac:dyDescent="0.25">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4.5" x14ac:dyDescent="0.25">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4.5" x14ac:dyDescent="0.25">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4.5" x14ac:dyDescent="0.25">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4.5" x14ac:dyDescent="0.25">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4.5" x14ac:dyDescent="0.25">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4.5" x14ac:dyDescent="0.25">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4.5" x14ac:dyDescent="0.25">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4.5" x14ac:dyDescent="0.25">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4.5" x14ac:dyDescent="0.25">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4.5" x14ac:dyDescent="0.25">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4.5" x14ac:dyDescent="0.25">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4.5" x14ac:dyDescent="0.25">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4.5" x14ac:dyDescent="0.25">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4.5" x14ac:dyDescent="0.25">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4.5" x14ac:dyDescent="0.25">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4.5" x14ac:dyDescent="0.25">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4.5" x14ac:dyDescent="0.25">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4.5" x14ac:dyDescent="0.25">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4.5" x14ac:dyDescent="0.25">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4.5" x14ac:dyDescent="0.25">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4.5" x14ac:dyDescent="0.25">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4.5" x14ac:dyDescent="0.25">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4.5" x14ac:dyDescent="0.25">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4.5" x14ac:dyDescent="0.25">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4.5" x14ac:dyDescent="0.25">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4.5" x14ac:dyDescent="0.25">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4.5" x14ac:dyDescent="0.25">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4.5" x14ac:dyDescent="0.25">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4.5" x14ac:dyDescent="0.25">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4.5" x14ac:dyDescent="0.25">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4.5" x14ac:dyDescent="0.25">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4.5" x14ac:dyDescent="0.25">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4.5" x14ac:dyDescent="0.25">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4.5" x14ac:dyDescent="0.25">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5">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G7:J7"/>
    <mergeCell ref="A8:B8"/>
    <mergeCell ref="B1:R1"/>
    <mergeCell ref="A2:R2"/>
    <mergeCell ref="A3:R3"/>
    <mergeCell ref="A4:R4"/>
    <mergeCell ref="A6:R6"/>
    <mergeCell ref="A7:B7"/>
    <mergeCell ref="C7:F7"/>
    <mergeCell ref="K7:N7"/>
    <mergeCell ref="O7:R7"/>
    <mergeCell ref="A15:B15"/>
    <mergeCell ref="A14:B14"/>
    <mergeCell ref="A9:B9"/>
    <mergeCell ref="A10:B10"/>
    <mergeCell ref="A11:B11"/>
    <mergeCell ref="A12:B12"/>
    <mergeCell ref="A13:B13"/>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489"/>
      <c r="B1" s="481" t="str">
        <f>'Lot 3 achat'!$B$1</f>
        <v>Robots chirurgicaux : coeliochirurgie et microchirurgie : équipements, instruments, consommables et prestations associés</v>
      </c>
      <c r="C1" s="482"/>
      <c r="D1" s="482"/>
      <c r="E1" s="482"/>
      <c r="F1" s="482"/>
      <c r="G1" s="482"/>
    </row>
    <row r="2" spans="1:7" ht="30.75" customHeight="1" thickBot="1" x14ac:dyDescent="0.35">
      <c r="A2" s="490"/>
      <c r="B2" s="481"/>
      <c r="C2" s="482"/>
      <c r="D2" s="482"/>
      <c r="E2" s="482"/>
      <c r="F2" s="482"/>
      <c r="G2" s="482"/>
    </row>
    <row r="3" spans="1:7" ht="28.5" customHeight="1" x14ac:dyDescent="0.3">
      <c r="A3" s="483" t="str">
        <f>'Lot 3 achat'!$A$2</f>
        <v>Lot 3 : Robot de coeliochirurgie</v>
      </c>
      <c r="B3" s="484"/>
      <c r="C3" s="484"/>
      <c r="D3" s="484"/>
      <c r="E3" s="484"/>
      <c r="F3" s="484"/>
      <c r="G3" s="484"/>
    </row>
    <row r="4" spans="1:7" s="311" customFormat="1" ht="28.5" customHeight="1" x14ac:dyDescent="0.3">
      <c r="A4" s="315" t="s">
        <v>220</v>
      </c>
      <c r="B4" s="310"/>
      <c r="C4" s="310"/>
      <c r="D4" s="310"/>
      <c r="E4" s="310"/>
    </row>
    <row r="5" spans="1:7" s="311" customFormat="1" ht="28.5" customHeight="1" x14ac:dyDescent="0.3">
      <c r="A5" s="310"/>
      <c r="B5" s="310"/>
      <c r="C5" s="310"/>
      <c r="D5" s="310"/>
      <c r="E5" s="310"/>
    </row>
    <row r="6" spans="1:7" s="311" customFormat="1" ht="28.5" customHeight="1" x14ac:dyDescent="0.3">
      <c r="A6" s="312" t="s">
        <v>212</v>
      </c>
      <c r="B6" s="313" t="s">
        <v>213</v>
      </c>
      <c r="C6" s="485" t="s">
        <v>214</v>
      </c>
      <c r="D6" s="485"/>
      <c r="E6" s="485"/>
      <c r="F6" s="485"/>
      <c r="G6" s="485"/>
    </row>
    <row r="7" spans="1:7" s="311" customFormat="1" ht="28.5" customHeight="1" x14ac:dyDescent="0.3">
      <c r="A7" s="314" t="s">
        <v>215</v>
      </c>
      <c r="B7" s="314"/>
      <c r="C7" s="479"/>
      <c r="D7" s="479"/>
      <c r="E7" s="479"/>
      <c r="F7" s="479"/>
      <c r="G7" s="480"/>
    </row>
    <row r="8" spans="1:7" s="311" customFormat="1" ht="28.5" customHeight="1" x14ac:dyDescent="0.3">
      <c r="A8" s="314" t="s">
        <v>216</v>
      </c>
      <c r="B8" s="314"/>
      <c r="C8" s="479"/>
      <c r="D8" s="479"/>
      <c r="E8" s="479"/>
      <c r="F8" s="479"/>
      <c r="G8" s="480"/>
    </row>
    <row r="9" spans="1:7" s="311" customFormat="1" ht="28.5" customHeight="1" x14ac:dyDescent="0.3">
      <c r="A9" s="314" t="s">
        <v>217</v>
      </c>
      <c r="B9" s="314"/>
      <c r="C9" s="479"/>
      <c r="D9" s="479"/>
      <c r="E9" s="479"/>
      <c r="F9" s="479"/>
      <c r="G9" s="480"/>
    </row>
    <row r="10" spans="1:7" s="311" customFormat="1" ht="28.5" customHeight="1" x14ac:dyDescent="0.3">
      <c r="A10" s="314" t="s">
        <v>218</v>
      </c>
      <c r="B10" s="314"/>
      <c r="C10" s="479"/>
      <c r="D10" s="479"/>
      <c r="E10" s="479"/>
      <c r="F10" s="479"/>
      <c r="G10" s="480"/>
    </row>
    <row r="11" spans="1:7" s="311" customFormat="1" ht="28.5" customHeight="1" x14ac:dyDescent="0.3">
      <c r="A11" s="314" t="s">
        <v>219</v>
      </c>
      <c r="B11" s="314"/>
      <c r="C11" s="479"/>
      <c r="D11" s="479"/>
      <c r="E11" s="479"/>
      <c r="F11" s="479"/>
      <c r="G11" s="480"/>
    </row>
    <row r="12" spans="1:7" s="311" customFormat="1" ht="28.5" customHeight="1" x14ac:dyDescent="0.3">
      <c r="A12" s="314" t="s">
        <v>225</v>
      </c>
      <c r="B12" s="314"/>
      <c r="C12" s="479"/>
      <c r="D12" s="479"/>
      <c r="E12" s="479"/>
      <c r="F12" s="479"/>
      <c r="G12" s="480"/>
    </row>
    <row r="13" spans="1:7" s="311" customFormat="1" ht="28.5" customHeight="1" x14ac:dyDescent="0.3">
      <c r="A13" s="314" t="s">
        <v>226</v>
      </c>
      <c r="B13" s="314"/>
      <c r="C13" s="479"/>
      <c r="D13" s="479"/>
      <c r="E13" s="479"/>
      <c r="F13" s="479"/>
      <c r="G13" s="480"/>
    </row>
    <row r="14" spans="1:7" s="311" customFormat="1" ht="28.5" customHeight="1" x14ac:dyDescent="0.3">
      <c r="A14" s="314" t="s">
        <v>227</v>
      </c>
      <c r="B14" s="314"/>
      <c r="C14" s="479"/>
      <c r="D14" s="479"/>
      <c r="E14" s="479"/>
      <c r="F14" s="479"/>
      <c r="G14" s="480"/>
    </row>
    <row r="15" spans="1:7" s="311" customFormat="1" ht="28.5" customHeight="1" x14ac:dyDescent="0.3">
      <c r="A15" s="310"/>
      <c r="B15" s="310"/>
      <c r="C15" s="310"/>
      <c r="D15" s="310"/>
      <c r="E15" s="310"/>
    </row>
    <row r="16" spans="1:7" s="311" customFormat="1" ht="28.5" customHeight="1" x14ac:dyDescent="0.3">
      <c r="A16" s="310"/>
      <c r="B16" s="310"/>
      <c r="C16" s="310"/>
      <c r="D16" s="310"/>
      <c r="E16" s="310"/>
    </row>
    <row r="17" spans="1:5" ht="43.5" customHeight="1" x14ac:dyDescent="0.3">
      <c r="A17" s="503" t="s">
        <v>21</v>
      </c>
      <c r="B17" s="504"/>
      <c r="C17" s="190"/>
      <c r="D17" s="191" t="s">
        <v>224</v>
      </c>
      <c r="E17" s="7"/>
    </row>
    <row r="18" spans="1:5" ht="30" customHeight="1" x14ac:dyDescent="0.3">
      <c r="A18" s="487" t="s">
        <v>221</v>
      </c>
      <c r="B18" s="487"/>
      <c r="C18" s="98" t="s">
        <v>20</v>
      </c>
      <c r="D18" s="10"/>
      <c r="E18" s="7"/>
    </row>
    <row r="19" spans="1:5" ht="30" customHeight="1" x14ac:dyDescent="0.3">
      <c r="A19" s="487" t="s">
        <v>222</v>
      </c>
      <c r="B19" s="487"/>
      <c r="C19" s="98" t="s">
        <v>19</v>
      </c>
      <c r="D19" s="10"/>
      <c r="E19" s="7"/>
    </row>
    <row r="20" spans="1:5" ht="30" customHeight="1" x14ac:dyDescent="0.3">
      <c r="A20" s="487" t="s">
        <v>223</v>
      </c>
      <c r="B20" s="487"/>
      <c r="C20" s="98" t="s">
        <v>18</v>
      </c>
      <c r="D20" s="10"/>
      <c r="E20" s="7"/>
    </row>
    <row r="21" spans="1:5" ht="30" customHeight="1" x14ac:dyDescent="0.3">
      <c r="A21" s="487"/>
      <c r="B21" s="487"/>
      <c r="C21" s="91"/>
      <c r="D21" s="10"/>
      <c r="E21" s="7"/>
    </row>
    <row r="22" spans="1:5" ht="30" customHeight="1" x14ac:dyDescent="0.3">
      <c r="A22" s="11"/>
      <c r="B22" s="12"/>
      <c r="C22" s="13"/>
      <c r="D22" s="13"/>
      <c r="E22" s="7"/>
    </row>
    <row r="23" spans="1:5" ht="14.5" x14ac:dyDescent="0.3">
      <c r="A23" s="497" t="s">
        <v>17</v>
      </c>
      <c r="B23" s="498"/>
      <c r="C23" s="499"/>
      <c r="D23" s="90"/>
      <c r="E23" s="97"/>
    </row>
    <row r="24" spans="1:5" ht="14.5" x14ac:dyDescent="0.3">
      <c r="A24" s="496"/>
      <c r="B24" s="496"/>
      <c r="C24" s="9"/>
      <c r="D24" s="92"/>
      <c r="E24" s="96"/>
    </row>
    <row r="25" spans="1:5" x14ac:dyDescent="0.3">
      <c r="A25" s="8"/>
      <c r="B25" s="7"/>
      <c r="C25" s="7"/>
      <c r="D25" s="7"/>
      <c r="E25" s="7"/>
    </row>
    <row r="26" spans="1:5" ht="14.5" x14ac:dyDescent="0.3">
      <c r="A26" s="497" t="s">
        <v>16</v>
      </c>
      <c r="B26" s="498"/>
      <c r="C26" s="499"/>
      <c r="D26" s="90"/>
      <c r="E26" s="97"/>
    </row>
    <row r="27" spans="1:5" ht="14.5" x14ac:dyDescent="0.3">
      <c r="A27" s="496"/>
      <c r="B27" s="496"/>
      <c r="C27" s="9"/>
      <c r="D27" s="92"/>
      <c r="E27" s="96"/>
    </row>
    <row r="28" spans="1:5" ht="14.5" x14ac:dyDescent="0.3">
      <c r="A28" s="496"/>
      <c r="B28" s="496"/>
      <c r="C28" s="9"/>
      <c r="D28" s="92"/>
      <c r="E28" s="96"/>
    </row>
    <row r="29" spans="1:5" x14ac:dyDescent="0.3">
      <c r="A29" s="8"/>
      <c r="B29" s="7"/>
      <c r="C29" s="7"/>
      <c r="D29" s="7"/>
      <c r="E29" s="7"/>
    </row>
    <row r="30" spans="1:5" ht="14.5" x14ac:dyDescent="0.3">
      <c r="A30" s="5" t="s">
        <v>15</v>
      </c>
      <c r="B30" s="4"/>
      <c r="C30" s="2"/>
      <c r="D30" s="2"/>
      <c r="E30" s="2"/>
    </row>
    <row r="31" spans="1:5" ht="14.5" x14ac:dyDescent="0.3">
      <c r="A31" s="492" t="s">
        <v>14</v>
      </c>
      <c r="B31" s="493"/>
      <c r="C31" s="500" t="s">
        <v>7</v>
      </c>
      <c r="D31" s="500"/>
      <c r="E31" s="500"/>
    </row>
    <row r="32" spans="1:5" ht="15" customHeight="1" x14ac:dyDescent="0.3">
      <c r="A32" s="494"/>
      <c r="B32" s="495"/>
      <c r="C32" s="505" t="s">
        <v>13</v>
      </c>
      <c r="D32" s="506"/>
      <c r="E32" s="507"/>
    </row>
    <row r="33" spans="1:5" ht="14.5" x14ac:dyDescent="0.3">
      <c r="A33" s="487" t="s">
        <v>6</v>
      </c>
      <c r="B33" s="488"/>
      <c r="C33" s="6"/>
      <c r="D33" s="93"/>
      <c r="E33" s="95"/>
    </row>
    <row r="34" spans="1:5" ht="14.5" x14ac:dyDescent="0.3">
      <c r="A34" s="501" t="s">
        <v>12</v>
      </c>
      <c r="B34" s="502"/>
      <c r="C34" s="502"/>
      <c r="D34" s="502"/>
      <c r="E34" s="502"/>
    </row>
    <row r="35" spans="1:5" ht="14.5" x14ac:dyDescent="0.3">
      <c r="A35" s="486" t="s">
        <v>11</v>
      </c>
      <c r="B35" s="486"/>
      <c r="C35" s="491"/>
      <c r="D35" s="491"/>
      <c r="E35" s="491"/>
    </row>
    <row r="36" spans="1:5" ht="14.5" x14ac:dyDescent="0.3">
      <c r="A36" s="486" t="s">
        <v>10</v>
      </c>
      <c r="B36" s="486"/>
      <c r="C36" s="491"/>
      <c r="D36" s="491"/>
      <c r="E36" s="491"/>
    </row>
    <row r="37" spans="1:5" ht="14.5" x14ac:dyDescent="0.3">
      <c r="A37" s="486" t="s">
        <v>9</v>
      </c>
      <c r="B37" s="486"/>
      <c r="C37" s="491"/>
      <c r="D37" s="491"/>
      <c r="E37" s="491"/>
    </row>
    <row r="38" spans="1:5" ht="14.5" x14ac:dyDescent="0.3">
      <c r="A38" s="486" t="s">
        <v>8</v>
      </c>
      <c r="B38" s="486"/>
      <c r="C38" s="491"/>
      <c r="D38" s="491"/>
      <c r="E38" s="491"/>
    </row>
    <row r="39" spans="1:5" x14ac:dyDescent="0.3">
      <c r="A39" s="3" t="s">
        <v>5</v>
      </c>
      <c r="B39" s="2"/>
      <c r="C39" s="2"/>
      <c r="D39" s="2"/>
      <c r="E39" s="2"/>
    </row>
    <row r="40" spans="1:5" x14ac:dyDescent="0.3">
      <c r="A40" s="3"/>
      <c r="B40" s="2"/>
      <c r="C40" s="2"/>
      <c r="D40" s="2"/>
      <c r="E40" s="2"/>
    </row>
    <row r="41" spans="1:5" ht="14.5" x14ac:dyDescent="0.3">
      <c r="A41" s="487" t="s">
        <v>22</v>
      </c>
      <c r="B41" s="488"/>
      <c r="C41" s="6"/>
      <c r="D41" s="93"/>
      <c r="E41" s="94"/>
    </row>
  </sheetData>
  <mergeCells count="36">
    <mergeCell ref="A17:B17"/>
    <mergeCell ref="C32:E32"/>
    <mergeCell ref="A18:B18"/>
    <mergeCell ref="A19:B19"/>
    <mergeCell ref="A23:C23"/>
    <mergeCell ref="A24:B24"/>
    <mergeCell ref="A20:B20"/>
    <mergeCell ref="A21:B21"/>
    <mergeCell ref="A27:B27"/>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C14:G14"/>
    <mergeCell ref="C11:G11"/>
    <mergeCell ref="B1:G2"/>
    <mergeCell ref="A3:G3"/>
    <mergeCell ref="C12:G12"/>
    <mergeCell ref="C13:G13"/>
    <mergeCell ref="C6:G6"/>
    <mergeCell ref="C7:G7"/>
    <mergeCell ref="C8:G8"/>
    <mergeCell ref="C9:G9"/>
    <mergeCell ref="C10:G10"/>
  </mergeCells>
  <phoneticPr fontId="50"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89"/>
      <c r="B1" s="508" t="str">
        <f>'Lot 3 achat'!$B$1</f>
        <v>Robots chirurgicaux : coeliochirurgie et microchirurgie : équipements, instruments, consommables et prestations associés</v>
      </c>
      <c r="C1" s="509"/>
    </row>
    <row r="2" spans="1:3" ht="30.75" customHeight="1" thickBot="1" x14ac:dyDescent="0.35">
      <c r="A2" s="490"/>
      <c r="B2" s="510"/>
      <c r="C2" s="511"/>
    </row>
    <row r="3" spans="1:3" ht="28.5" customHeight="1" thickBot="1" x14ac:dyDescent="0.35">
      <c r="A3" s="188"/>
      <c r="B3" s="326" t="str">
        <f>'Lot 3 achat'!$A$2</f>
        <v>Lot 3 : Robot de coeliochirurgie</v>
      </c>
      <c r="C3" s="189"/>
    </row>
    <row r="4" spans="1:3" x14ac:dyDescent="0.3">
      <c r="A4" s="1" t="s">
        <v>148</v>
      </c>
    </row>
    <row r="5" spans="1:3" x14ac:dyDescent="0.3">
      <c r="A5" s="1" t="s">
        <v>133</v>
      </c>
    </row>
    <row r="7" spans="1:3" ht="19" thickBot="1" x14ac:dyDescent="0.5">
      <c r="A7" s="148" t="s">
        <v>136</v>
      </c>
      <c r="B7" s="148"/>
      <c r="C7" s="148"/>
    </row>
    <row r="8" spans="1:3" ht="19" thickBot="1" x14ac:dyDescent="0.5">
      <c r="A8" s="209"/>
      <c r="B8" s="210" t="s">
        <v>110</v>
      </c>
      <c r="C8" s="211" t="s">
        <v>134</v>
      </c>
    </row>
    <row r="9" spans="1:3" ht="15.5" x14ac:dyDescent="0.35">
      <c r="A9" s="234" t="s">
        <v>111</v>
      </c>
      <c r="B9" s="239"/>
      <c r="C9" s="229"/>
    </row>
    <row r="10" spans="1:3" ht="15.5" x14ac:dyDescent="0.35">
      <c r="A10" s="235"/>
      <c r="B10" s="240"/>
      <c r="C10" s="231"/>
    </row>
    <row r="11" spans="1:3" ht="15.5" x14ac:dyDescent="0.35">
      <c r="A11" s="235"/>
      <c r="B11" s="240"/>
      <c r="C11" s="231"/>
    </row>
    <row r="12" spans="1:3" ht="15.5" x14ac:dyDescent="0.35">
      <c r="A12" s="235"/>
      <c r="B12" s="240"/>
      <c r="C12" s="231"/>
    </row>
    <row r="13" spans="1:3" ht="15.5" x14ac:dyDescent="0.35">
      <c r="A13" s="235" t="s">
        <v>112</v>
      </c>
      <c r="B13" s="240"/>
      <c r="C13" s="231"/>
    </row>
    <row r="14" spans="1:3" ht="15.5" x14ac:dyDescent="0.35">
      <c r="A14" s="235"/>
      <c r="B14" s="240"/>
      <c r="C14" s="231"/>
    </row>
    <row r="15" spans="1:3" ht="15.5" x14ac:dyDescent="0.35">
      <c r="A15" s="235"/>
      <c r="B15" s="240"/>
      <c r="C15" s="231"/>
    </row>
    <row r="16" spans="1:3" ht="16" thickBot="1" x14ac:dyDescent="0.4">
      <c r="A16" s="236"/>
      <c r="B16" s="241"/>
      <c r="C16" s="233"/>
    </row>
    <row r="17" spans="1:3" ht="14.5" x14ac:dyDescent="0.3">
      <c r="A17" s="212" t="s">
        <v>43</v>
      </c>
      <c r="B17" s="213"/>
      <c r="C17" s="214"/>
    </row>
    <row r="18" spans="1:3" ht="14.5" x14ac:dyDescent="0.3">
      <c r="A18" s="215" t="s">
        <v>44</v>
      </c>
      <c r="B18" s="216"/>
      <c r="C18" s="217"/>
    </row>
    <row r="19" spans="1:3" ht="14.5" x14ac:dyDescent="0.3">
      <c r="A19" s="215"/>
      <c r="B19" s="216"/>
      <c r="C19" s="217"/>
    </row>
    <row r="20" spans="1:3" ht="14.5" x14ac:dyDescent="0.3">
      <c r="A20" s="215" t="s">
        <v>45</v>
      </c>
      <c r="B20" s="216"/>
      <c r="C20" s="217"/>
    </row>
    <row r="21" spans="1:3" ht="14.5" x14ac:dyDescent="0.3">
      <c r="A21" s="215"/>
      <c r="B21" s="216"/>
      <c r="C21" s="217"/>
    </row>
    <row r="22" spans="1:3" ht="14.5" x14ac:dyDescent="0.3">
      <c r="A22" s="215" t="s">
        <v>46</v>
      </c>
      <c r="B22" s="216"/>
      <c r="C22" s="217"/>
    </row>
    <row r="23" spans="1:3" ht="14.5" x14ac:dyDescent="0.3">
      <c r="A23" s="215"/>
      <c r="B23" s="216"/>
      <c r="C23" s="217"/>
    </row>
    <row r="24" spans="1:3" ht="14.5" x14ac:dyDescent="0.3">
      <c r="A24" s="215" t="s">
        <v>47</v>
      </c>
      <c r="B24" s="216"/>
      <c r="C24" s="217"/>
    </row>
    <row r="25" spans="1:3" ht="14.5" x14ac:dyDescent="0.3">
      <c r="A25" s="215"/>
      <c r="B25" s="216"/>
      <c r="C25" s="217"/>
    </row>
    <row r="26" spans="1:3" ht="29" x14ac:dyDescent="0.3">
      <c r="A26" s="215" t="s">
        <v>48</v>
      </c>
      <c r="B26" s="216"/>
      <c r="C26" s="217"/>
    </row>
    <row r="27" spans="1:3" ht="14.5" x14ac:dyDescent="0.3">
      <c r="A27" s="215"/>
      <c r="B27" s="216"/>
      <c r="C27" s="217"/>
    </row>
    <row r="28" spans="1:3" ht="14.5" x14ac:dyDescent="0.3">
      <c r="A28" s="215" t="s">
        <v>49</v>
      </c>
      <c r="B28" s="216"/>
      <c r="C28" s="217"/>
    </row>
    <row r="29" spans="1:3" ht="15" thickBot="1" x14ac:dyDescent="0.35">
      <c r="A29" s="218"/>
      <c r="B29" s="219"/>
      <c r="C29" s="220"/>
    </row>
    <row r="30" spans="1:3" ht="14.5" x14ac:dyDescent="0.3">
      <c r="A30" s="212" t="s">
        <v>50</v>
      </c>
      <c r="B30" s="213"/>
      <c r="C30" s="214"/>
    </row>
    <row r="31" spans="1:3" ht="14.5" x14ac:dyDescent="0.3">
      <c r="A31" s="215" t="s">
        <v>51</v>
      </c>
      <c r="B31" s="216"/>
      <c r="C31" s="217"/>
    </row>
    <row r="32" spans="1:3" ht="14.5" x14ac:dyDescent="0.3">
      <c r="A32" s="215"/>
      <c r="B32" s="216"/>
      <c r="C32" s="217"/>
    </row>
    <row r="33" spans="1:3" ht="14.5" x14ac:dyDescent="0.3">
      <c r="A33" s="215" t="s">
        <v>52</v>
      </c>
      <c r="B33" s="216"/>
      <c r="C33" s="217"/>
    </row>
    <row r="34" spans="1:3" ht="14.5" x14ac:dyDescent="0.3">
      <c r="A34" s="215"/>
      <c r="B34" s="216"/>
      <c r="C34" s="217"/>
    </row>
    <row r="35" spans="1:3" ht="14.5" x14ac:dyDescent="0.3">
      <c r="A35" s="215" t="s">
        <v>53</v>
      </c>
      <c r="B35" s="216"/>
      <c r="C35" s="217"/>
    </row>
    <row r="36" spans="1:3" ht="14.5" x14ac:dyDescent="0.3">
      <c r="A36" s="215"/>
      <c r="B36" s="216"/>
      <c r="C36" s="217"/>
    </row>
    <row r="37" spans="1:3" ht="14.5" x14ac:dyDescent="0.35">
      <c r="A37" s="221" t="s">
        <v>54</v>
      </c>
      <c r="B37" s="216"/>
      <c r="C37" s="217"/>
    </row>
    <row r="38" spans="1:3" ht="14.5" x14ac:dyDescent="0.35">
      <c r="A38" s="221"/>
      <c r="B38" s="216"/>
      <c r="C38" s="217"/>
    </row>
    <row r="39" spans="1:3" ht="14.5" x14ac:dyDescent="0.3">
      <c r="A39" s="215" t="s">
        <v>55</v>
      </c>
      <c r="B39" s="216"/>
      <c r="C39" s="217"/>
    </row>
    <row r="40" spans="1:3" ht="14.5" x14ac:dyDescent="0.3">
      <c r="A40" s="215"/>
      <c r="B40" s="216"/>
      <c r="C40" s="217"/>
    </row>
    <row r="41" spans="1:3" ht="19" thickBot="1" x14ac:dyDescent="0.5">
      <c r="A41" s="148" t="s">
        <v>135</v>
      </c>
      <c r="B41" s="242"/>
      <c r="C41" s="243"/>
    </row>
    <row r="42" spans="1:3" ht="19" thickBot="1" x14ac:dyDescent="0.5">
      <c r="A42" s="222"/>
      <c r="B42" s="210" t="s">
        <v>110</v>
      </c>
      <c r="C42" s="211" t="s">
        <v>134</v>
      </c>
    </row>
    <row r="43" spans="1:3" ht="15.5" x14ac:dyDescent="0.35">
      <c r="A43" s="228" t="s">
        <v>111</v>
      </c>
      <c r="B43" s="239"/>
      <c r="C43" s="229"/>
    </row>
    <row r="44" spans="1:3" ht="15.5" x14ac:dyDescent="0.35">
      <c r="A44" s="230"/>
      <c r="B44" s="240"/>
      <c r="C44" s="231"/>
    </row>
    <row r="45" spans="1:3" ht="15.5" x14ac:dyDescent="0.35">
      <c r="A45" s="230"/>
      <c r="B45" s="240"/>
      <c r="C45" s="231"/>
    </row>
    <row r="46" spans="1:3" ht="15.5" x14ac:dyDescent="0.35">
      <c r="A46" s="230"/>
      <c r="B46" s="240"/>
      <c r="C46" s="231"/>
    </row>
    <row r="47" spans="1:3" ht="15.5" x14ac:dyDescent="0.35">
      <c r="A47" s="230" t="s">
        <v>112</v>
      </c>
      <c r="B47" s="240"/>
      <c r="C47" s="231"/>
    </row>
    <row r="48" spans="1:3" ht="15.5" x14ac:dyDescent="0.35">
      <c r="A48" s="230"/>
      <c r="B48" s="240"/>
      <c r="C48" s="231"/>
    </row>
    <row r="49" spans="1:3" ht="16" thickBot="1" x14ac:dyDescent="0.4">
      <c r="A49" s="232"/>
      <c r="B49" s="241"/>
      <c r="C49" s="233"/>
    </row>
    <row r="50" spans="1:3" ht="14.5" x14ac:dyDescent="0.3">
      <c r="A50" s="223" t="s">
        <v>43</v>
      </c>
      <c r="B50" s="213"/>
      <c r="C50" s="214"/>
    </row>
    <row r="51" spans="1:3" ht="14.5" x14ac:dyDescent="0.3">
      <c r="A51" s="224" t="s">
        <v>44</v>
      </c>
      <c r="B51" s="216"/>
      <c r="C51" s="217"/>
    </row>
    <row r="52" spans="1:3" ht="14.5" x14ac:dyDescent="0.3">
      <c r="A52" s="224"/>
      <c r="B52" s="216"/>
      <c r="C52" s="217"/>
    </row>
    <row r="53" spans="1:3" ht="14.5" x14ac:dyDescent="0.3">
      <c r="A53" s="224" t="s">
        <v>45</v>
      </c>
      <c r="B53" s="216"/>
      <c r="C53" s="217"/>
    </row>
    <row r="54" spans="1:3" ht="14.5" x14ac:dyDescent="0.3">
      <c r="A54" s="224"/>
      <c r="B54" s="216"/>
      <c r="C54" s="217"/>
    </row>
    <row r="55" spans="1:3" ht="14.5" x14ac:dyDescent="0.3">
      <c r="A55" s="224" t="s">
        <v>46</v>
      </c>
      <c r="B55" s="216"/>
      <c r="C55" s="217"/>
    </row>
    <row r="56" spans="1:3" ht="14.5" x14ac:dyDescent="0.3">
      <c r="A56" s="224"/>
      <c r="B56" s="216"/>
      <c r="C56" s="217"/>
    </row>
    <row r="57" spans="1:3" ht="14.5" x14ac:dyDescent="0.3">
      <c r="A57" s="224" t="s">
        <v>47</v>
      </c>
      <c r="B57" s="216"/>
      <c r="C57" s="217"/>
    </row>
    <row r="58" spans="1:3" ht="14.5" x14ac:dyDescent="0.3">
      <c r="A58" s="224"/>
      <c r="B58" s="216"/>
      <c r="C58" s="217"/>
    </row>
    <row r="59" spans="1:3" ht="29" x14ac:dyDescent="0.3">
      <c r="A59" s="224" t="s">
        <v>48</v>
      </c>
      <c r="B59" s="216"/>
      <c r="C59" s="217"/>
    </row>
    <row r="60" spans="1:3" ht="14.5" x14ac:dyDescent="0.3">
      <c r="A60" s="224"/>
      <c r="B60" s="216"/>
      <c r="C60" s="217"/>
    </row>
    <row r="61" spans="1:3" ht="14.5" x14ac:dyDescent="0.3">
      <c r="A61" s="224" t="s">
        <v>49</v>
      </c>
      <c r="B61" s="216"/>
      <c r="C61" s="217"/>
    </row>
    <row r="62" spans="1:3" ht="15" thickBot="1" x14ac:dyDescent="0.35">
      <c r="A62" s="225"/>
      <c r="B62" s="219"/>
      <c r="C62" s="220"/>
    </row>
    <row r="63" spans="1:3" ht="14.5" x14ac:dyDescent="0.3">
      <c r="A63" s="223" t="s">
        <v>50</v>
      </c>
      <c r="B63" s="213"/>
      <c r="C63" s="214"/>
    </row>
    <row r="64" spans="1:3" ht="14.5" x14ac:dyDescent="0.3">
      <c r="A64" s="224" t="s">
        <v>51</v>
      </c>
      <c r="B64" s="216"/>
      <c r="C64" s="217"/>
    </row>
    <row r="65" spans="1:3" ht="14.5" x14ac:dyDescent="0.3">
      <c r="A65" s="224"/>
      <c r="B65" s="216"/>
      <c r="C65" s="217"/>
    </row>
    <row r="66" spans="1:3" ht="14.5" x14ac:dyDescent="0.3">
      <c r="A66" s="224" t="s">
        <v>52</v>
      </c>
      <c r="B66" s="216"/>
      <c r="C66" s="217"/>
    </row>
    <row r="67" spans="1:3" ht="14.5" x14ac:dyDescent="0.3">
      <c r="A67" s="224"/>
      <c r="B67" s="216"/>
      <c r="C67" s="217"/>
    </row>
    <row r="68" spans="1:3" ht="14.5" x14ac:dyDescent="0.3">
      <c r="A68" s="224" t="s">
        <v>53</v>
      </c>
      <c r="B68" s="216"/>
      <c r="C68" s="217"/>
    </row>
    <row r="69" spans="1:3" ht="14.5" x14ac:dyDescent="0.3">
      <c r="A69" s="224"/>
      <c r="B69" s="216"/>
      <c r="C69" s="217"/>
    </row>
    <row r="70" spans="1:3" ht="14.5" x14ac:dyDescent="0.35">
      <c r="A70" s="226" t="s">
        <v>54</v>
      </c>
      <c r="B70" s="216"/>
      <c r="C70" s="217"/>
    </row>
    <row r="71" spans="1:3" ht="14.5" x14ac:dyDescent="0.35">
      <c r="A71" s="226"/>
      <c r="B71" s="216"/>
      <c r="C71" s="217"/>
    </row>
    <row r="72" spans="1:3" ht="14.5" x14ac:dyDescent="0.3">
      <c r="A72" s="224" t="s">
        <v>55</v>
      </c>
      <c r="B72" s="216"/>
      <c r="C72" s="217"/>
    </row>
    <row r="73" spans="1:3" ht="13.5" thickBot="1" x14ac:dyDescent="0.35">
      <c r="A73" s="227"/>
      <c r="B73" s="219"/>
      <c r="C73" s="220"/>
    </row>
    <row r="74" spans="1:3" ht="14.5" x14ac:dyDescent="0.35">
      <c r="A74" s="238" t="s">
        <v>149</v>
      </c>
      <c r="B74" s="244"/>
      <c r="C74" s="245"/>
    </row>
    <row r="75" spans="1:3" ht="14.5" x14ac:dyDescent="0.3">
      <c r="A75" s="237" t="s">
        <v>43</v>
      </c>
      <c r="B75" s="216"/>
      <c r="C75" s="217"/>
    </row>
    <row r="76" spans="1:3" ht="14.5" x14ac:dyDescent="0.3">
      <c r="A76" s="224" t="s">
        <v>44</v>
      </c>
      <c r="B76" s="216"/>
      <c r="C76" s="217"/>
    </row>
    <row r="77" spans="1:3" ht="14.5" x14ac:dyDescent="0.3">
      <c r="A77" s="224" t="s">
        <v>45</v>
      </c>
      <c r="B77" s="216"/>
      <c r="C77" s="217"/>
    </row>
    <row r="78" spans="1:3" ht="14.5" x14ac:dyDescent="0.3">
      <c r="A78" s="224" t="s">
        <v>46</v>
      </c>
      <c r="B78" s="216"/>
      <c r="C78" s="217"/>
    </row>
    <row r="79" spans="1:3" ht="14.5" x14ac:dyDescent="0.3">
      <c r="A79" s="224" t="s">
        <v>47</v>
      </c>
      <c r="B79" s="216"/>
      <c r="C79" s="217"/>
    </row>
    <row r="80" spans="1:3" ht="29" x14ac:dyDescent="0.3">
      <c r="A80" s="224" t="s">
        <v>48</v>
      </c>
      <c r="B80" s="216"/>
      <c r="C80" s="217"/>
    </row>
    <row r="81" spans="1:3" ht="14.5" x14ac:dyDescent="0.3">
      <c r="A81" s="224" t="s">
        <v>49</v>
      </c>
      <c r="B81" s="216"/>
      <c r="C81" s="217"/>
    </row>
    <row r="82" spans="1:3" ht="14.5" x14ac:dyDescent="0.3">
      <c r="A82" s="237" t="s">
        <v>50</v>
      </c>
      <c r="B82" s="216"/>
      <c r="C82" s="217"/>
    </row>
    <row r="83" spans="1:3" ht="14.5" x14ac:dyDescent="0.3">
      <c r="A83" s="224" t="s">
        <v>51</v>
      </c>
      <c r="B83" s="216"/>
      <c r="C83" s="217"/>
    </row>
    <row r="84" spans="1:3" ht="14.5" x14ac:dyDescent="0.3">
      <c r="A84" s="224" t="s">
        <v>52</v>
      </c>
      <c r="B84" s="216"/>
      <c r="C84" s="217"/>
    </row>
    <row r="85" spans="1:3" ht="14.5" x14ac:dyDescent="0.3">
      <c r="A85" s="224" t="s">
        <v>53</v>
      </c>
      <c r="B85" s="216"/>
      <c r="C85" s="217"/>
    </row>
    <row r="86" spans="1:3" ht="14.5" x14ac:dyDescent="0.3">
      <c r="A86" s="224" t="s">
        <v>54</v>
      </c>
      <c r="B86" s="216"/>
      <c r="C86" s="217"/>
    </row>
    <row r="87" spans="1:3" ht="15" thickBot="1" x14ac:dyDescent="0.35">
      <c r="A87" s="224" t="s">
        <v>55</v>
      </c>
      <c r="B87" s="219"/>
      <c r="C87" s="22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vt:lpstr>
      <vt:lpstr>Lot 3 achat</vt:lpstr>
      <vt:lpstr>Lot 3 loc</vt:lpstr>
      <vt:lpstr>Coût par procédure</vt:lpstr>
      <vt:lpstr>Abonnement</vt:lpstr>
      <vt:lpstr>Instruments+Consommables</vt:lpstr>
      <vt:lpstr>Coef loc</vt:lpstr>
      <vt:lpstr>RFA et Remises</vt:lpstr>
      <vt:lpstr>DROM-COM</vt:lpstr>
      <vt:lpstr>Abonnement!Zone_d_impression</vt:lpstr>
      <vt:lpstr>'Coef loc'!Zone_d_impression</vt:lpstr>
      <vt:lpstr>'Coût par procédure'!Zone_d_impression</vt:lpstr>
      <vt:lpstr>'Instruments+Consommables'!Zone_d_impression</vt:lpstr>
      <vt:lpstr>'Lot 3 achat'!Zone_d_impression</vt:lpstr>
      <vt:lpstr>'Lot 3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2026-03-05T15:32:13Z</dcterms:modified>
</cp:coreProperties>
</file>